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" windowWidth="13935" windowHeight="12345"/>
  </bookViews>
  <sheets>
    <sheet name="П2 Структура-24 12б) за 202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'П2 Структура-24 12б) за 2023'!$A$1:$G$145</definedName>
  </definedNames>
  <calcPr calcId="145621"/>
</workbook>
</file>

<file path=xl/calcChain.xml><?xml version="1.0" encoding="utf-8"?>
<calcChain xmlns="http://schemas.openxmlformats.org/spreadsheetml/2006/main">
  <c r="F91" i="2" l="1"/>
  <c r="F89" i="2" l="1"/>
  <c r="F86" i="2" l="1"/>
  <c r="F43" i="2"/>
  <c r="F27" i="2"/>
  <c r="F24" i="2"/>
  <c r="F28" i="2"/>
  <c r="F130" i="2"/>
  <c r="F111" i="2" l="1"/>
  <c r="F110" i="2"/>
  <c r="F109" i="2"/>
  <c r="E111" i="2"/>
  <c r="E110" i="2"/>
  <c r="E109" i="2"/>
  <c r="F117" i="2"/>
  <c r="F116" i="2"/>
  <c r="E117" i="2"/>
  <c r="E116" i="2"/>
  <c r="E112" i="2" l="1"/>
  <c r="E124" i="2"/>
  <c r="E123" i="2"/>
  <c r="E122" i="2"/>
  <c r="E40" i="2"/>
  <c r="F42" i="2" l="1"/>
  <c r="F62" i="2"/>
  <c r="F59" i="2"/>
  <c r="F25" i="2"/>
  <c r="F55" i="2"/>
  <c r="F33" i="2"/>
  <c r="I131" i="2" l="1"/>
  <c r="E130" i="2"/>
  <c r="F124" i="2"/>
  <c r="F123" i="2"/>
  <c r="F122" i="2"/>
  <c r="E119" i="2"/>
  <c r="E118" i="2"/>
  <c r="E105" i="2"/>
  <c r="F101" i="2"/>
  <c r="E101" i="2"/>
  <c r="I91" i="2"/>
  <c r="E91" i="2"/>
  <c r="E89" i="2"/>
  <c r="I89" i="2" s="1"/>
  <c r="E84" i="2"/>
  <c r="J81" i="2"/>
  <c r="K81" i="2" s="1"/>
  <c r="I63" i="2"/>
  <c r="J59" i="2"/>
  <c r="K59" i="2" s="1"/>
  <c r="I59" i="2"/>
  <c r="J55" i="2"/>
  <c r="K55" i="2" s="1"/>
  <c r="I55" i="2"/>
  <c r="E49" i="2"/>
  <c r="I43" i="2"/>
  <c r="J43" i="2"/>
  <c r="K43" i="2" s="1"/>
  <c r="I42" i="2"/>
  <c r="J42" i="2"/>
  <c r="K42" i="2" s="1"/>
  <c r="F40" i="2"/>
  <c r="F35" i="2" s="1"/>
  <c r="E35" i="2"/>
  <c r="I29" i="2"/>
  <c r="E28" i="2"/>
  <c r="F84" i="2"/>
  <c r="E25" i="2"/>
  <c r="E24" i="2" s="1"/>
  <c r="F23" i="2" l="1"/>
  <c r="F119" i="2"/>
  <c r="E23" i="2"/>
  <c r="E21" i="2" s="1"/>
  <c r="J35" i="2"/>
  <c r="K35" i="2" s="1"/>
  <c r="I62" i="2"/>
  <c r="F49" i="2"/>
  <c r="J62" i="2"/>
  <c r="K62" i="2" s="1"/>
  <c r="I26" i="2"/>
  <c r="I64" i="2"/>
  <c r="E86" i="2"/>
  <c r="I49" i="2" l="1"/>
  <c r="J49" i="2"/>
  <c r="K49" i="2" s="1"/>
  <c r="F21" i="2"/>
</calcChain>
</file>

<file path=xl/sharedStrings.xml><?xml version="1.0" encoding="utf-8"?>
<sst xmlns="http://schemas.openxmlformats.org/spreadsheetml/2006/main" count="254" uniqueCount="194">
  <si>
    <t>Приложение 2</t>
  </si>
  <si>
    <t>к приказу Федеральной службы по тарифам</t>
  </si>
  <si>
    <t>от 24 октября 2014 г. № 1831-э</t>
  </si>
  <si>
    <t>Информация о структуре и объемах затрат</t>
  </si>
  <si>
    <t>на оказание услуг по передаче электрической энергии</t>
  </si>
  <si>
    <t>сетевыми организациями, регулирование деятельности которых</t>
  </si>
  <si>
    <t>осуществляется методом долгосрочной индексации</t>
  </si>
  <si>
    <t>необходимой валовой выручки</t>
  </si>
  <si>
    <t>Наименование организации:</t>
  </si>
  <si>
    <t>ОАО "Селенгинский ЦКК"</t>
  </si>
  <si>
    <t>ИНН:</t>
  </si>
  <si>
    <t>0309000133</t>
  </si>
  <si>
    <t>КПП:</t>
  </si>
  <si>
    <t>030901001</t>
  </si>
  <si>
    <t>Долгосрочный период регулирования:</t>
  </si>
  <si>
    <t>2020</t>
  </si>
  <si>
    <t>—</t>
  </si>
  <si>
    <t>2024</t>
  </si>
  <si>
    <t>№ п/п</t>
  </si>
  <si>
    <t>Показатель</t>
  </si>
  <si>
    <t>Ед. изм.</t>
  </si>
  <si>
    <r>
      <t>Примечание</t>
    </r>
    <r>
      <rPr>
        <b/>
        <vertAlign val="superscript"/>
        <sz val="12"/>
        <rFont val="Times New Roman"/>
        <family val="1"/>
        <charset val="204"/>
      </rPr>
      <t>3</t>
    </r>
  </si>
  <si>
    <t>план</t>
  </si>
  <si>
    <t>факт</t>
  </si>
  <si>
    <t>I</t>
  </si>
  <si>
    <t>Структура затрат</t>
  </si>
  <si>
    <t>Х</t>
  </si>
  <si>
    <t>1</t>
  </si>
  <si>
    <t>Необходимая валовая выручка</t>
  </si>
  <si>
    <t>тыс. руб.</t>
  </si>
  <si>
    <t>на содержание</t>
  </si>
  <si>
    <t>1.1</t>
  </si>
  <si>
    <t>Подконтрольные расходы, всего</t>
  </si>
  <si>
    <t>1.1.1</t>
  </si>
  <si>
    <t>Материальные расходы, всего</t>
  </si>
  <si>
    <t>1.1.1.1</t>
  </si>
  <si>
    <t>в том числе на сырье, материалы, запасные части, инструмент, топливо</t>
  </si>
  <si>
    <t>1.1.1.2</t>
  </si>
  <si>
    <t>на ремонт</t>
  </si>
  <si>
    <t>1.1.1.3</t>
  </si>
  <si>
    <t>в том числе на работы и услуги производст-</t>
  </si>
  <si>
    <t>венного характера (в том числе услуги</t>
  </si>
  <si>
    <t>сторонних организаций по содержанию сетей</t>
  </si>
  <si>
    <t>и распределительных устройств)</t>
  </si>
  <si>
    <t>1.1.1.3.1</t>
  </si>
  <si>
    <t>в том числе на ремонт</t>
  </si>
  <si>
    <t>1.1.2</t>
  </si>
  <si>
    <t>Фонд оплаты труда</t>
  </si>
  <si>
    <t>1.1.2.1</t>
  </si>
  <si>
    <t>1.1.3</t>
  </si>
  <si>
    <t>Прочие подконтрольные расходы</t>
  </si>
  <si>
    <t>(с расшифровкой)</t>
  </si>
  <si>
    <t>1.1.3.1</t>
  </si>
  <si>
    <t>в том числе прибыль на социальное развитие</t>
  </si>
  <si>
    <t>(включая социальные выплаты)</t>
  </si>
  <si>
    <t>1.1.3.2</t>
  </si>
  <si>
    <t>в том числе транспортные услуги</t>
  </si>
  <si>
    <t>1.1.3.3</t>
  </si>
  <si>
    <t>в том числе прочие расходы</t>
  </si>
  <si>
    <r>
      <t>(с расшифровкой)</t>
    </r>
    <r>
      <rPr>
        <vertAlign val="superscript"/>
        <sz val="12"/>
        <rFont val="Times New Roman"/>
        <family val="1"/>
        <charset val="204"/>
      </rPr>
      <t>4</t>
    </r>
  </si>
  <si>
    <t>1.1.3.3.1</t>
  </si>
  <si>
    <t>Расход электрической энергии на хозяйственные нужды</t>
  </si>
  <si>
    <t>1.1.3.3.2</t>
  </si>
  <si>
    <t>Общехозяйственных расходы</t>
  </si>
  <si>
    <t>1.1.4</t>
  </si>
  <si>
    <t>Расходы на обслуживание операционных</t>
  </si>
  <si>
    <t>заемных средств в составе подконтрольных</t>
  </si>
  <si>
    <t>расходов</t>
  </si>
  <si>
    <t>1.1.5</t>
  </si>
  <si>
    <t>Расходы из прибыли в составе подконтрольных</t>
  </si>
  <si>
    <t>1.2</t>
  </si>
  <si>
    <t>Неподконтрольные расходы, включенные</t>
  </si>
  <si>
    <t>в НВВ, всего</t>
  </si>
  <si>
    <t>1.2.1</t>
  </si>
  <si>
    <t>Оплата услуг ОАО «ФСК ЕЭС»</t>
  </si>
  <si>
    <t>1.2.2</t>
  </si>
  <si>
    <t>Расходы на оплату технологического присоединения к сетям смежной сетевой организации</t>
  </si>
  <si>
    <t>1.2.3</t>
  </si>
  <si>
    <t>Плата за аренду имущества</t>
  </si>
  <si>
    <t>1.2.4</t>
  </si>
  <si>
    <t>отчисления на социальные нужды</t>
  </si>
  <si>
    <t>1.2.5</t>
  </si>
  <si>
    <t>расходы на возврат и обслуживание долгосроч-</t>
  </si>
  <si>
    <t>ных заемных средств, направляемых на финан-</t>
  </si>
  <si>
    <t>сирование капитальных вложений</t>
  </si>
  <si>
    <t>1.2.6</t>
  </si>
  <si>
    <t>амортизация</t>
  </si>
  <si>
    <t>1.2.7</t>
  </si>
  <si>
    <t>прибыль на капитальные вложения</t>
  </si>
  <si>
    <t>1.2.8</t>
  </si>
  <si>
    <t>налог на прибыль</t>
  </si>
  <si>
    <t>1.2.9</t>
  </si>
  <si>
    <t>прочие налоги</t>
  </si>
  <si>
    <t>1.2.9.1</t>
  </si>
  <si>
    <t>налог на землю</t>
  </si>
  <si>
    <t>1.2.9.2</t>
  </si>
  <si>
    <t>налог на имущество</t>
  </si>
  <si>
    <t>1.2.10</t>
  </si>
  <si>
    <t>Расходы сетевой организации, связанные с осу-</t>
  </si>
  <si>
    <t>ществлением технологического присоединения</t>
  </si>
  <si>
    <t>к электрическим сетям, не включенные в плату</t>
  </si>
  <si>
    <t>за технологическое присоединение</t>
  </si>
  <si>
    <t>1.2.10.1</t>
  </si>
  <si>
    <t>Справочно: «Количество льготных</t>
  </si>
  <si>
    <t>ед.</t>
  </si>
  <si>
    <t>технологических присоединений»</t>
  </si>
  <si>
    <t>1.2.11</t>
  </si>
  <si>
    <t>Средства, подлежащие дополнительному учету</t>
  </si>
  <si>
    <t>по результатам вступивших в законную силу</t>
  </si>
  <si>
    <t>решений суда, решений ФСТ России, принятых</t>
  </si>
  <si>
    <t>по итогам рассмотрения разногласий или</t>
  </si>
  <si>
    <t>досудебного урегулирования споров, решения</t>
  </si>
  <si>
    <t>ФСТ России об отмене решения регулирую-</t>
  </si>
  <si>
    <t>щего органа, принятого им с превышением</t>
  </si>
  <si>
    <t>полномочий (предписания)</t>
  </si>
  <si>
    <t>1.2.12</t>
  </si>
  <si>
    <t>прочие неподконтрольные расходы</t>
  </si>
  <si>
    <t>1.3</t>
  </si>
  <si>
    <t>недополученный по независящим причинам</t>
  </si>
  <si>
    <t>доход (+) / избыток средств, полученный</t>
  </si>
  <si>
    <t>в предыдущем периоде регулирования (–)</t>
  </si>
  <si>
    <t>II</t>
  </si>
  <si>
    <t>Справочно: расходы на ремонт, всего</t>
  </si>
  <si>
    <t>(пункт 1.1.1.2+пункт 1.1.2.1+пункт 1.1.3.1)</t>
  </si>
  <si>
    <t>III</t>
  </si>
  <si>
    <t>Необходимая валовая выручка на оплату</t>
  </si>
  <si>
    <t>технологического расхода (потерь)</t>
  </si>
  <si>
    <t>электроэнергии</t>
  </si>
  <si>
    <t>Справочно:</t>
  </si>
  <si>
    <t>МВт·ч</t>
  </si>
  <si>
    <t>Объем технологических потерь</t>
  </si>
  <si>
    <t>Цена покупки электрической энергии сетевой</t>
  </si>
  <si>
    <t>организацией в целях компенсации технологи-</t>
  </si>
  <si>
    <t>ческого расхода электрической энергии</t>
  </si>
  <si>
    <t>IV</t>
  </si>
  <si>
    <t>Натуральные (количественные) показатели,</t>
  </si>
  <si>
    <t>используемые при определении структуры и</t>
  </si>
  <si>
    <t>объемов затрат на оказание услуг по передаче</t>
  </si>
  <si>
    <t>электрической энергии сетевыми организациями</t>
  </si>
  <si>
    <t>общее количество точек подключения</t>
  </si>
  <si>
    <t>шт.</t>
  </si>
  <si>
    <t>на конец года</t>
  </si>
  <si>
    <t>2</t>
  </si>
  <si>
    <t>Трансформаторная мощность подстанций, всего</t>
  </si>
  <si>
    <t>МВа</t>
  </si>
  <si>
    <t>2.n</t>
  </si>
  <si>
    <t>в том числе трансформаторная мощность</t>
  </si>
  <si>
    <t>подстанций на i уровне напряжения</t>
  </si>
  <si>
    <t>(220кВ)</t>
  </si>
  <si>
    <t>3</t>
  </si>
  <si>
    <t>Количество условных единиц по линиям</t>
  </si>
  <si>
    <t>у. е.</t>
  </si>
  <si>
    <t>электропередач, всего</t>
  </si>
  <si>
    <t>3.n</t>
  </si>
  <si>
    <t>в том числе количество условных единиц по</t>
  </si>
  <si>
    <t>линиям электропередач на i уровне напряжения</t>
  </si>
  <si>
    <t>ВН</t>
  </si>
  <si>
    <t>СН2</t>
  </si>
  <si>
    <t>НН</t>
  </si>
  <si>
    <t>4</t>
  </si>
  <si>
    <t>Количество условных единиц по подстанциям,</t>
  </si>
  <si>
    <t>всего</t>
  </si>
  <si>
    <t>4.n</t>
  </si>
  <si>
    <t>в том числе количество условных единиц</t>
  </si>
  <si>
    <t>по подстанциям на i уровне напряжения</t>
  </si>
  <si>
    <t>220кВ, 110 кВ</t>
  </si>
  <si>
    <t>6 кВ</t>
  </si>
  <si>
    <t>0,4кВ</t>
  </si>
  <si>
    <t>5</t>
  </si>
  <si>
    <t>Длина линий электропередач, всего</t>
  </si>
  <si>
    <t>км</t>
  </si>
  <si>
    <t>5.n</t>
  </si>
  <si>
    <t>в том числе длина линий электропередач</t>
  </si>
  <si>
    <t>на i уровне напряжения</t>
  </si>
  <si>
    <t>6</t>
  </si>
  <si>
    <t>Доля кабельных линий электропередач</t>
  </si>
  <si>
    <t>%</t>
  </si>
  <si>
    <t>7</t>
  </si>
  <si>
    <t>Ввод в эксплуатацию новых объектов электро-</t>
  </si>
  <si>
    <t>сетевого комплекса на конец года</t>
  </si>
  <si>
    <t>7.1</t>
  </si>
  <si>
    <t>в том числе за счет платы за технологическое</t>
  </si>
  <si>
    <t>присоединение</t>
  </si>
  <si>
    <t>8</t>
  </si>
  <si>
    <t>норматив технологического расхода (потерь)</t>
  </si>
  <si>
    <t>электрической энергии, установленный</t>
  </si>
  <si>
    <r>
      <t>Минэнерго России</t>
    </r>
    <r>
      <rPr>
        <vertAlign val="superscript"/>
        <sz val="12"/>
        <rFont val="Times New Roman"/>
        <family val="1"/>
        <charset val="204"/>
      </rPr>
      <t>5</t>
    </r>
  </si>
  <si>
    <t>Примечание:</t>
  </si>
  <si>
    <r>
      <t>1</t>
    </r>
    <r>
      <rPr>
        <sz val="10"/>
        <rFont val="Arial Cyr"/>
        <charset val="204"/>
      </rPr>
      <t> </t>
    </r>
    <r>
      <rPr>
        <sz val="10"/>
        <rFont val="Times New Roman"/>
        <family val="1"/>
        <charset val="204"/>
      </rPr>
      <t>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 Плановые значения составляющих подконтрольных расходов раскрываются в отношении расходов, учтенных регулирующим органом на первый год долгосрочного периода регулирования.</t>
    </r>
  </si>
  <si>
    <r>
      <t>2</t>
    </r>
    <r>
      <rPr>
        <sz val="10"/>
        <rFont val="Times New Roman"/>
        <family val="1"/>
        <charset val="204"/>
      </rPr>
      <t> 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  </r>
  </si>
  <si>
    <r>
      <t>3</t>
    </r>
    <r>
      <rPr>
        <b/>
        <sz val="11"/>
        <rFont val="Times New Roman"/>
        <family val="1"/>
        <charset val="204"/>
      </rPr>
      <t> 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  </r>
  </si>
  <si>
    <r>
      <t>4</t>
    </r>
    <r>
      <rPr>
        <sz val="10"/>
        <rFont val="Times New Roman"/>
        <family val="1"/>
        <charset val="204"/>
      </rPr>
      <t> В соответствии с пунктом 28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 1178.</t>
    </r>
  </si>
  <si>
    <r>
      <t>5</t>
    </r>
    <r>
      <rPr>
        <sz val="10"/>
        <rFont val="Times New Roman"/>
        <family val="1"/>
        <charset val="204"/>
      </rPr>
      <t> В соответствии с пунктом 4.2.14.8. Положения о Министерстве энергетики Российской Федерации, утвержденного постановлением Правительства Российской Федерации от 28.05.2008 № 400.</t>
    </r>
  </si>
  <si>
    <t>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</si>
</sst>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00\ _р_._-;\-* #,##0.000\ _р_._-;_-* &quot;-&quot;??\ _р_._-;_-@_-"/>
    <numFmt numFmtId="166" formatCode="_-* #,##0\ _р_._-;\-* #,##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0" tint="-0.34998626667073579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0" tint="-0.34998626667073579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0" tint="-0.34998626667073579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color rgb="FF0000CC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0" tint="-0.34998626667073579"/>
      <name val="Times New Roman"/>
      <family val="1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8" fillId="0" borderId="0" applyBorder="0">
      <alignment vertical="top"/>
    </xf>
  </cellStyleXfs>
  <cellXfs count="225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/>
    <xf numFmtId="0" fontId="10" fillId="2" borderId="1" xfId="0" applyFont="1" applyFill="1" applyBorder="1" applyAlignment="1">
      <alignment horizontal="left"/>
    </xf>
    <xf numFmtId="0" fontId="8" fillId="2" borderId="1" xfId="0" applyFont="1" applyFill="1" applyBorder="1" applyAlignment="1"/>
    <xf numFmtId="0" fontId="5" fillId="2" borderId="1" xfId="0" applyFont="1" applyFill="1" applyBorder="1" applyAlignment="1"/>
    <xf numFmtId="0" fontId="6" fillId="2" borderId="0" xfId="0" applyFont="1" applyFill="1" applyAlignment="1">
      <alignment horizontal="center"/>
    </xf>
    <xf numFmtId="49" fontId="10" fillId="2" borderId="2" xfId="0" applyNumberFormat="1" applyFont="1" applyFill="1" applyBorder="1" applyAlignment="1">
      <alignment horizontal="left"/>
    </xf>
    <xf numFmtId="49" fontId="10" fillId="2" borderId="2" xfId="0" applyNumberFormat="1" applyFont="1" applyFill="1" applyBorder="1" applyAlignment="1"/>
    <xf numFmtId="0" fontId="10" fillId="2" borderId="2" xfId="0" applyFont="1" applyFill="1" applyBorder="1" applyAlignment="1"/>
    <xf numFmtId="0" fontId="5" fillId="2" borderId="2" xfId="0" applyFont="1" applyFill="1" applyBorder="1" applyAlignment="1"/>
    <xf numFmtId="49" fontId="11" fillId="2" borderId="1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5" fillId="2" borderId="0" xfId="0" applyFont="1" applyFill="1" applyAlignment="1"/>
    <xf numFmtId="0" fontId="16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3" xfId="0" applyFont="1" applyFill="1" applyBorder="1" applyAlignment="1"/>
    <xf numFmtId="0" fontId="5" fillId="2" borderId="1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9" fontId="16" fillId="2" borderId="0" xfId="2" applyFont="1" applyFill="1" applyAlignment="1">
      <alignment horizontal="center"/>
    </xf>
    <xf numFmtId="0" fontId="12" fillId="2" borderId="16" xfId="0" applyFont="1" applyFill="1" applyBorder="1" applyAlignment="1"/>
    <xf numFmtId="0" fontId="12" fillId="2" borderId="13" xfId="0" applyFont="1" applyFill="1" applyBorder="1" applyAlignment="1"/>
    <xf numFmtId="49" fontId="17" fillId="2" borderId="15" xfId="0" applyNumberFormat="1" applyFont="1" applyFill="1" applyBorder="1" applyAlignment="1">
      <alignment horizontal="center"/>
    </xf>
    <xf numFmtId="0" fontId="17" fillId="2" borderId="16" xfId="0" applyFont="1" applyFill="1" applyBorder="1" applyAlignment="1"/>
    <xf numFmtId="0" fontId="17" fillId="2" borderId="17" xfId="0" applyFont="1" applyFill="1" applyBorder="1" applyAlignment="1">
      <alignment horizontal="center"/>
    </xf>
    <xf numFmtId="164" fontId="17" fillId="2" borderId="20" xfId="1" applyFont="1" applyFill="1" applyBorder="1" applyAlignment="1">
      <alignment horizontal="center"/>
    </xf>
    <xf numFmtId="49" fontId="17" fillId="2" borderId="16" xfId="0" applyNumberFormat="1" applyFont="1" applyFill="1" applyBorder="1" applyAlignment="1">
      <alignment horizontal="left"/>
    </xf>
    <xf numFmtId="49" fontId="12" fillId="2" borderId="21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164" fontId="12" fillId="2" borderId="21" xfId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9" fontId="15" fillId="2" borderId="0" xfId="2" applyFont="1" applyFill="1" applyAlignment="1"/>
    <xf numFmtId="9" fontId="18" fillId="2" borderId="0" xfId="0" applyNumberFormat="1" applyFont="1" applyFill="1" applyAlignment="1"/>
    <xf numFmtId="9" fontId="16" fillId="2" borderId="0" xfId="2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164" fontId="5" fillId="2" borderId="12" xfId="1" applyFont="1" applyFill="1" applyBorder="1" applyAlignment="1">
      <alignment horizontal="center" vertical="center"/>
    </xf>
    <xf numFmtId="0" fontId="5" fillId="2" borderId="16" xfId="0" applyFont="1" applyFill="1" applyBorder="1" applyAlignment="1"/>
    <xf numFmtId="0" fontId="5" fillId="2" borderId="19" xfId="0" applyFont="1" applyFill="1" applyBorder="1" applyAlignment="1">
      <alignment vertical="top"/>
    </xf>
    <xf numFmtId="49" fontId="19" fillId="2" borderId="12" xfId="0" applyNumberFormat="1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164" fontId="19" fillId="2" borderId="12" xfId="1" applyFont="1" applyFill="1" applyBorder="1" applyAlignment="1">
      <alignment horizontal="center" vertical="center"/>
    </xf>
    <xf numFmtId="164" fontId="19" fillId="2" borderId="13" xfId="1" applyFont="1" applyFill="1" applyBorder="1" applyAlignment="1">
      <alignment horizontal="center" vertical="center"/>
    </xf>
    <xf numFmtId="49" fontId="19" fillId="2" borderId="22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/>
    <xf numFmtId="0" fontId="12" fillId="2" borderId="24" xfId="0" applyFont="1" applyFill="1" applyBorder="1" applyAlignment="1">
      <alignment horizontal="center"/>
    </xf>
    <xf numFmtId="49" fontId="5" fillId="2" borderId="22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/>
    </xf>
    <xf numFmtId="0" fontId="19" fillId="2" borderId="22" xfId="0" applyFont="1" applyFill="1" applyBorder="1" applyAlignment="1"/>
    <xf numFmtId="0" fontId="19" fillId="2" borderId="24" xfId="0" applyFont="1" applyFill="1" applyBorder="1" applyAlignment="1">
      <alignment horizontal="center"/>
    </xf>
    <xf numFmtId="164" fontId="19" fillId="2" borderId="21" xfId="1" applyFont="1" applyFill="1" applyBorder="1" applyAlignment="1">
      <alignment horizontal="center"/>
    </xf>
    <xf numFmtId="164" fontId="19" fillId="2" borderId="22" xfId="1" applyFont="1" applyFill="1" applyBorder="1" applyAlignment="1">
      <alignment horizontal="center"/>
    </xf>
    <xf numFmtId="49" fontId="19" fillId="2" borderId="22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/>
    <xf numFmtId="0" fontId="5" fillId="2" borderId="19" xfId="0" applyFont="1" applyFill="1" applyBorder="1" applyAlignment="1"/>
    <xf numFmtId="49" fontId="5" fillId="2" borderId="21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/>
    <xf numFmtId="0" fontId="5" fillId="2" borderId="24" xfId="0" applyFont="1" applyFill="1" applyBorder="1" applyAlignment="1">
      <alignment horizontal="center"/>
    </xf>
    <xf numFmtId="164" fontId="5" fillId="2" borderId="21" xfId="1" applyFont="1" applyFill="1" applyBorder="1" applyAlignment="1">
      <alignment horizontal="center"/>
    </xf>
    <xf numFmtId="164" fontId="5" fillId="2" borderId="22" xfId="1" applyFont="1" applyFill="1" applyBorder="1" applyAlignment="1">
      <alignment horizontal="center"/>
    </xf>
    <xf numFmtId="0" fontId="19" fillId="2" borderId="2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/>
    </xf>
    <xf numFmtId="164" fontId="21" fillId="2" borderId="22" xfId="1" applyFont="1" applyFill="1" applyBorder="1" applyAlignment="1">
      <alignment horizontal="center" vertical="center"/>
    </xf>
    <xf numFmtId="9" fontId="15" fillId="2" borderId="0" xfId="2" applyFont="1" applyFill="1" applyAlignment="1">
      <alignment vertical="center"/>
    </xf>
    <xf numFmtId="9" fontId="18" fillId="2" borderId="0" xfId="0" applyNumberFormat="1" applyFont="1" applyFill="1" applyAlignment="1">
      <alignment vertical="center"/>
    </xf>
    <xf numFmtId="0" fontId="17" fillId="2" borderId="19" xfId="0" applyFont="1" applyFill="1" applyBorder="1" applyAlignment="1"/>
    <xf numFmtId="0" fontId="5" fillId="2" borderId="24" xfId="0" applyFont="1" applyFill="1" applyBorder="1" applyAlignment="1">
      <alignment horizontal="center" vertical="center"/>
    </xf>
    <xf numFmtId="164" fontId="5" fillId="2" borderId="22" xfId="1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left" vertical="center"/>
    </xf>
    <xf numFmtId="0" fontId="19" fillId="2" borderId="24" xfId="0" applyFont="1" applyFill="1" applyBorder="1" applyAlignment="1">
      <alignment horizontal="center" vertical="center"/>
    </xf>
    <xf numFmtId="164" fontId="19" fillId="2" borderId="20" xfId="1" applyFont="1" applyFill="1" applyBorder="1" applyAlignment="1">
      <alignment horizontal="center" vertical="center"/>
    </xf>
    <xf numFmtId="0" fontId="19" fillId="2" borderId="16" xfId="0" applyFont="1" applyFill="1" applyBorder="1" applyAlignment="1"/>
    <xf numFmtId="0" fontId="19" fillId="2" borderId="19" xfId="0" applyFont="1" applyFill="1" applyBorder="1" applyAlignment="1"/>
    <xf numFmtId="0" fontId="17" fillId="2" borderId="13" xfId="0" applyFont="1" applyFill="1" applyBorder="1" applyAlignment="1"/>
    <xf numFmtId="4" fontId="15" fillId="2" borderId="0" xfId="0" applyNumberFormat="1" applyFont="1" applyFill="1" applyAlignment="1"/>
    <xf numFmtId="0" fontId="12" fillId="2" borderId="14" xfId="0" applyFont="1" applyFill="1" applyBorder="1" applyAlignment="1">
      <alignment horizontal="center"/>
    </xf>
    <xf numFmtId="166" fontId="12" fillId="2" borderId="20" xfId="1" applyNumberFormat="1" applyFont="1" applyFill="1" applyBorder="1" applyAlignment="1">
      <alignment horizontal="center" vertical="center"/>
    </xf>
    <xf numFmtId="166" fontId="12" fillId="2" borderId="22" xfId="1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wrapText="1"/>
    </xf>
    <xf numFmtId="164" fontId="5" fillId="2" borderId="16" xfId="1" applyFont="1" applyFill="1" applyBorder="1" applyAlignment="1">
      <alignment wrapText="1"/>
    </xf>
    <xf numFmtId="0" fontId="23" fillId="2" borderId="0" xfId="0" applyFont="1" applyFill="1" applyBorder="1" applyAlignment="1"/>
    <xf numFmtId="166" fontId="5" fillId="2" borderId="13" xfId="1" applyNumberFormat="1" applyFont="1" applyFill="1" applyBorder="1" applyAlignment="1">
      <alignment wrapText="1"/>
    </xf>
    <xf numFmtId="0" fontId="5" fillId="2" borderId="19" xfId="0" applyFont="1" applyFill="1" applyBorder="1" applyAlignment="1">
      <alignment horizontal="left" vertical="top"/>
    </xf>
    <xf numFmtId="9" fontId="16" fillId="2" borderId="0" xfId="2" applyFont="1" applyFill="1" applyBorder="1" applyAlignment="1">
      <alignment horizontal="center"/>
    </xf>
    <xf numFmtId="0" fontId="23" fillId="2" borderId="0" xfId="0" applyFont="1" applyFill="1" applyAlignment="1"/>
    <xf numFmtId="164" fontId="5" fillId="2" borderId="13" xfId="1" applyFont="1" applyFill="1" applyBorder="1" applyAlignment="1">
      <alignment wrapText="1"/>
    </xf>
    <xf numFmtId="0" fontId="19" fillId="2" borderId="19" xfId="0" applyFont="1" applyFill="1" applyBorder="1" applyAlignment="1">
      <alignment horizontal="right"/>
    </xf>
    <xf numFmtId="164" fontId="5" fillId="2" borderId="19" xfId="1" applyFont="1" applyFill="1" applyBorder="1" applyAlignment="1">
      <alignment wrapText="1"/>
    </xf>
    <xf numFmtId="0" fontId="19" fillId="2" borderId="22" xfId="0" applyFont="1" applyFill="1" applyBorder="1" applyAlignment="1">
      <alignment horizontal="right"/>
    </xf>
    <xf numFmtId="164" fontId="5" fillId="2" borderId="22" xfId="1" applyFont="1" applyFill="1" applyBorder="1" applyAlignment="1">
      <alignment wrapText="1"/>
    </xf>
    <xf numFmtId="0" fontId="19" fillId="2" borderId="19" xfId="0" applyFont="1" applyFill="1" applyBorder="1" applyAlignment="1">
      <alignment horizontal="right" vertical="top"/>
    </xf>
    <xf numFmtId="0" fontId="19" fillId="2" borderId="22" xfId="0" applyFont="1" applyFill="1" applyBorder="1" applyAlignment="1">
      <alignment horizontal="right" vertical="top"/>
    </xf>
    <xf numFmtId="164" fontId="12" fillId="2" borderId="20" xfId="1" applyFont="1" applyFill="1" applyBorder="1" applyAlignment="1">
      <alignment horizontal="center" vertical="center"/>
    </xf>
    <xf numFmtId="164" fontId="12" fillId="2" borderId="22" xfId="1" applyFont="1" applyFill="1" applyBorder="1" applyAlignment="1">
      <alignment horizontal="center" vertical="center"/>
    </xf>
    <xf numFmtId="164" fontId="22" fillId="2" borderId="16" xfId="1" applyFont="1" applyFill="1" applyBorder="1" applyAlignment="1">
      <alignment wrapText="1"/>
    </xf>
    <xf numFmtId="10" fontId="5" fillId="2" borderId="20" xfId="2" applyNumberFormat="1" applyFont="1" applyFill="1" applyBorder="1" applyAlignment="1">
      <alignment horizontal="center" vertical="center"/>
    </xf>
    <xf numFmtId="10" fontId="5" fillId="2" borderId="22" xfId="2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top"/>
    </xf>
    <xf numFmtId="0" fontId="5" fillId="2" borderId="9" xfId="0" applyFont="1" applyFill="1" applyBorder="1" applyAlignment="1"/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7" fillId="2" borderId="0" xfId="0" applyFont="1" applyFill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4" fontId="5" fillId="2" borderId="13" xfId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64" fontId="12" fillId="2" borderId="21" xfId="1" applyFont="1" applyFill="1" applyBorder="1" applyAlignment="1">
      <alignment horizontal="center"/>
    </xf>
    <xf numFmtId="164" fontId="12" fillId="2" borderId="22" xfId="1" applyFont="1" applyFill="1" applyBorder="1" applyAlignment="1">
      <alignment horizontal="center"/>
    </xf>
    <xf numFmtId="164" fontId="19" fillId="2" borderId="22" xfId="1" applyFont="1" applyFill="1" applyBorder="1" applyAlignment="1">
      <alignment horizontal="center" vertical="center"/>
    </xf>
    <xf numFmtId="164" fontId="19" fillId="2" borderId="21" xfId="1" applyFont="1" applyFill="1" applyBorder="1" applyAlignment="1">
      <alignment horizontal="center" vertical="center"/>
    </xf>
    <xf numFmtId="164" fontId="5" fillId="2" borderId="21" xfId="1" applyFont="1" applyFill="1" applyBorder="1" applyAlignment="1">
      <alignment horizontal="center" vertical="center"/>
    </xf>
    <xf numFmtId="0" fontId="24" fillId="2" borderId="0" xfId="0" applyFont="1" applyFill="1" applyAlignment="1">
      <alignment horizontal="justify" vertical="top"/>
    </xf>
    <xf numFmtId="0" fontId="25" fillId="2" borderId="0" xfId="0" applyFont="1" applyFill="1" applyAlignment="1">
      <alignment horizontal="justify" vertical="top"/>
    </xf>
    <xf numFmtId="0" fontId="26" fillId="2" borderId="0" xfId="0" applyFont="1" applyFill="1" applyAlignment="1">
      <alignment horizontal="justify" vertical="top"/>
    </xf>
    <xf numFmtId="0" fontId="24" fillId="2" borderId="0" xfId="0" applyFont="1" applyFill="1" applyAlignment="1">
      <alignment horizontal="justify"/>
    </xf>
    <xf numFmtId="0" fontId="15" fillId="2" borderId="0" xfId="0" applyFont="1" applyFill="1" applyAlignment="1">
      <alignment horizontal="justify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0" fontId="5" fillId="2" borderId="15" xfId="2" applyNumberFormat="1" applyFont="1" applyFill="1" applyBorder="1" applyAlignment="1">
      <alignment horizontal="center" vertical="center"/>
    </xf>
    <xf numFmtId="10" fontId="5" fillId="2" borderId="23" xfId="2" applyNumberFormat="1" applyFont="1" applyFill="1" applyBorder="1" applyAlignment="1">
      <alignment horizontal="center" vertical="center"/>
    </xf>
    <xf numFmtId="10" fontId="5" fillId="2" borderId="25" xfId="2" applyNumberFormat="1" applyFont="1" applyFill="1" applyBorder="1" applyAlignment="1">
      <alignment horizontal="center" vertical="center"/>
    </xf>
    <xf numFmtId="10" fontId="5" fillId="2" borderId="16" xfId="2" applyNumberFormat="1" applyFont="1" applyFill="1" applyBorder="1" applyAlignment="1">
      <alignment horizontal="center" vertical="center"/>
    </xf>
    <xf numFmtId="10" fontId="5" fillId="2" borderId="13" xfId="2" applyNumberFormat="1" applyFont="1" applyFill="1" applyBorder="1" applyAlignment="1">
      <alignment horizontal="center" vertical="center"/>
    </xf>
    <xf numFmtId="10" fontId="5" fillId="2" borderId="9" xfId="2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justify" vertical="top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5" xfId="1" applyFont="1" applyFill="1" applyBorder="1" applyAlignment="1">
      <alignment horizontal="center" vertical="center"/>
    </xf>
    <xf numFmtId="164" fontId="5" fillId="2" borderId="18" xfId="1" applyFont="1" applyFill="1" applyBorder="1" applyAlignment="1">
      <alignment horizontal="center" vertical="center"/>
    </xf>
    <xf numFmtId="164" fontId="5" fillId="2" borderId="16" xfId="1" applyFont="1" applyFill="1" applyBorder="1" applyAlignment="1">
      <alignment horizontal="center" vertical="center"/>
    </xf>
    <xf numFmtId="164" fontId="5" fillId="2" borderId="19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3" fillId="2" borderId="16" xfId="1" applyFont="1" applyFill="1" applyBorder="1" applyAlignment="1">
      <alignment horizontal="center" vertical="center"/>
    </xf>
    <xf numFmtId="164" fontId="13" fillId="2" borderId="19" xfId="1" applyFont="1" applyFill="1" applyBorder="1" applyAlignment="1">
      <alignment horizontal="center" vertical="center"/>
    </xf>
    <xf numFmtId="164" fontId="5" fillId="2" borderId="23" xfId="1" applyFont="1" applyFill="1" applyBorder="1" applyAlignment="1">
      <alignment horizontal="center" vertical="center"/>
    </xf>
    <xf numFmtId="164" fontId="5" fillId="2" borderId="13" xfId="1" applyFont="1" applyFill="1" applyBorder="1" applyAlignment="1">
      <alignment horizontal="center" vertical="center"/>
    </xf>
    <xf numFmtId="166" fontId="5" fillId="2" borderId="15" xfId="1" applyNumberFormat="1" applyFont="1" applyFill="1" applyBorder="1" applyAlignment="1">
      <alignment horizontal="center" vertical="center"/>
    </xf>
    <xf numFmtId="166" fontId="5" fillId="2" borderId="18" xfId="1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horizontal="center" vertical="center"/>
    </xf>
    <xf numFmtId="166" fontId="5" fillId="2" borderId="19" xfId="1" applyNumberFormat="1" applyFont="1" applyFill="1" applyBorder="1" applyAlignment="1">
      <alignment horizontal="center" vertical="center"/>
    </xf>
    <xf numFmtId="165" fontId="5" fillId="2" borderId="15" xfId="1" applyNumberFormat="1" applyFont="1" applyFill="1" applyBorder="1" applyAlignment="1">
      <alignment horizontal="center" vertical="center"/>
    </xf>
    <xf numFmtId="165" fontId="5" fillId="2" borderId="18" xfId="1" applyNumberFormat="1" applyFont="1" applyFill="1" applyBorder="1" applyAlignment="1">
      <alignment horizontal="center" vertical="center"/>
    </xf>
    <xf numFmtId="165" fontId="5" fillId="2" borderId="16" xfId="1" applyNumberFormat="1" applyFont="1" applyFill="1" applyBorder="1" applyAlignment="1">
      <alignment horizontal="center" vertical="center"/>
    </xf>
    <xf numFmtId="165" fontId="5" fillId="2" borderId="19" xfId="1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64" fontId="17" fillId="2" borderId="15" xfId="1" applyFont="1" applyFill="1" applyBorder="1" applyAlignment="1">
      <alignment horizontal="center" vertical="center"/>
    </xf>
    <xf numFmtId="164" fontId="17" fillId="2" borderId="23" xfId="1" applyFont="1" applyFill="1" applyBorder="1" applyAlignment="1">
      <alignment horizontal="center" vertical="center"/>
    </xf>
    <xf numFmtId="164" fontId="17" fillId="2" borderId="18" xfId="1" applyFont="1" applyFill="1" applyBorder="1" applyAlignment="1">
      <alignment horizontal="center" vertical="center"/>
    </xf>
    <xf numFmtId="164" fontId="17" fillId="0" borderId="16" xfId="1" applyFont="1" applyFill="1" applyBorder="1" applyAlignment="1">
      <alignment horizontal="center" vertical="center"/>
    </xf>
    <xf numFmtId="164" fontId="17" fillId="0" borderId="13" xfId="1" applyFont="1" applyFill="1" applyBorder="1" applyAlignment="1">
      <alignment horizontal="center" vertical="center"/>
    </xf>
    <xf numFmtId="164" fontId="17" fillId="0" borderId="19" xfId="1" applyFont="1" applyFill="1" applyBorder="1" applyAlignment="1">
      <alignment horizontal="center" vertical="center"/>
    </xf>
    <xf numFmtId="2" fontId="15" fillId="2" borderId="16" xfId="0" applyNumberFormat="1" applyFont="1" applyFill="1" applyBorder="1" applyAlignment="1">
      <alignment horizontal="left" vertical="top" wrapText="1"/>
    </xf>
    <xf numFmtId="2" fontId="15" fillId="2" borderId="13" xfId="0" applyNumberFormat="1" applyFont="1" applyFill="1" applyBorder="1" applyAlignment="1">
      <alignment horizontal="left" vertical="top" wrapText="1"/>
    </xf>
    <xf numFmtId="2" fontId="15" fillId="2" borderId="19" xfId="0" applyNumberFormat="1" applyFont="1" applyFill="1" applyBorder="1" applyAlignment="1">
      <alignment horizontal="left" vertical="top" wrapText="1"/>
    </xf>
    <xf numFmtId="49" fontId="19" fillId="2" borderId="15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64" fontId="19" fillId="2" borderId="15" xfId="1" applyFont="1" applyFill="1" applyBorder="1" applyAlignment="1">
      <alignment horizontal="center" vertical="center"/>
    </xf>
    <xf numFmtId="164" fontId="19" fillId="2" borderId="18" xfId="1" applyFont="1" applyFill="1" applyBorder="1" applyAlignment="1">
      <alignment horizontal="center" vertical="center"/>
    </xf>
    <xf numFmtId="164" fontId="19" fillId="2" borderId="16" xfId="1" applyFont="1" applyFill="1" applyBorder="1" applyAlignment="1">
      <alignment horizontal="center" vertical="center"/>
    </xf>
    <xf numFmtId="164" fontId="19" fillId="2" borderId="19" xfId="1" applyFont="1" applyFill="1" applyBorder="1" applyAlignment="1">
      <alignment horizontal="center" vertical="center"/>
    </xf>
    <xf numFmtId="49" fontId="19" fillId="2" borderId="16" xfId="0" applyNumberFormat="1" applyFont="1" applyFill="1" applyBorder="1" applyAlignment="1">
      <alignment horizontal="center" vertical="center"/>
    </xf>
    <xf numFmtId="49" fontId="19" fillId="2" borderId="19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164" fontId="17" fillId="2" borderId="16" xfId="1" applyFont="1" applyFill="1" applyBorder="1" applyAlignment="1">
      <alignment horizontal="center" vertical="center"/>
    </xf>
    <xf numFmtId="164" fontId="17" fillId="2" borderId="19" xfId="1" applyFont="1" applyFill="1" applyBorder="1" applyAlignment="1">
      <alignment horizontal="center" vertical="center"/>
    </xf>
    <xf numFmtId="49" fontId="17" fillId="2" borderId="16" xfId="0" applyNumberFormat="1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164" fontId="12" fillId="2" borderId="15" xfId="1" applyFont="1" applyFill="1" applyBorder="1" applyAlignment="1">
      <alignment horizontal="center" vertical="center"/>
    </xf>
    <xf numFmtId="164" fontId="12" fillId="2" borderId="18" xfId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 wrapText="1"/>
    </xf>
    <xf numFmtId="164" fontId="12" fillId="2" borderId="16" xfId="1" applyFont="1" applyFill="1" applyBorder="1" applyAlignment="1">
      <alignment horizontal="center" vertical="center"/>
    </xf>
    <xf numFmtId="164" fontId="12" fillId="2" borderId="19" xfId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left" vertical="center"/>
    </xf>
    <xf numFmtId="49" fontId="12" fillId="2" borderId="19" xfId="0" applyNumberFormat="1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10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2%20&#1075;/&#1050;&#1086;&#1088;&#1088;&#1077;&#1082;&#1090;&#1080;&#1088;&#1086;&#1074;&#1082;&#1072;%20&#1090;&#1088;&#1072;&#1085;&#1079;&#1080;&#1090;%20&#1085;&#1072;%202022%20&#1075;_&#1054;&#1043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48;&#1085;&#1092;&#1086;%20&#1079;&#1072;%202023%20&#1075;/&#1082;%20&#1087;&#1086;&#1103;&#1089;&#1085;&#1080;&#1090;&#1077;&#1083;&#1100;&#1085;&#1086;&#1081;%20&#1087;&#1088;&#1080;&#1083;&#1086;&#1078;&#1077;&#1085;&#1080;&#1077;-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48;&#1085;&#1092;&#1086;%20&#1079;&#1072;%202023%20&#1075;/&#1057;&#1077;&#1073;&#1077;&#1089;&#1090;&#1086;&#1080;&#1084;&#1086;&#1089;&#1090;&#1100;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&#1080;&#1095;&#1077;&#1089;&#1082;&#1080;&#1077;%20&#1087;&#1086;&#1082;&#1072;&#1079;&#1072;&#1090;&#1077;&#1083;&#1080;%20&#1085;&#1072;&#1076;&#1105;&#1078;&#1085;&#1086;&#1089;&#1090;&#1080;%20&#1080;%20&#1082;&#1072;&#1095;&#1077;&#1089;&#1090;&#1074;&#1072;%20&#1079;&#1072;%202023\&#1048;&#1085;&#1092;&#1086;&#1088;&#1084;&#1072;&#1094;&#1080;&#1103;%20&#1087;&#1086;%20&#1087;.%2019%20&#1055;&#1055;%20&#1056;&#1060;%20&#8470;%2024%20&#1086;&#1090;%2021.01.04%20&#1075;.%20&#1079;&#1072;%202023%20&#107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4;&#1090;&#1076;&#1077;&#1083;%20&#1075;&#1083;&#1072;&#1074;&#1085;&#1086;&#1075;&#1086;%20&#1101;&#1085;&#1077;&#1088;&#1075;&#1077;&#1090;&#1080;&#1082;&#1072;\&#1069;&#1083;&#1077;&#1082;&#1090;&#1088;&#1086;&#1101;&#1085;&#1077;&#1088;&#1075;&#1080;&#1103;\&#1088;&#1072;&#1089;&#1087;&#1088;&#1077;&#1076;&#1077;&#1083;&#1077;&#1085;&#1080;&#1077;%20&#1101;&#1083;&#1077;&#1082;&#1090;&#1088;&#1086;&#1101;&#1085;&#1077;&#1088;&#1075;&#1080;&#1080;\&#1056;&#1072;&#1089;&#1087;&#1088;&#1077;&#1076;.&#1101;&#1083;.&#1101;&#1085;.%2023%20&#1075;\3.%20&#1055;&#1086;&#1082;&#1091;&#1087;&#1082;&#1072;\&#1040;&#1085;&#1072;&#1083;&#1080;&#1079;%20&#1101;&#1101;_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50;&#1086;&#1088;&#1088;&#1077;&#1082;&#1090;&#1080;&#1088;&#1086;&#1074;&#1082;&#1072;%20&#1053;&#1042;&#1042;%20&#1069;&#1055;%20&#1085;&#1072;%202023/&#1054;&#1069;&#1057;&#1061;_&#1091;.&#1077;/!&#1054;&#1073;&#1086;&#1088;&#1091;&#1076;&#1086;&#1074;&#1072;&#1085;&#1080;&#1077;%20&#1090;&#1088;&#1072;&#1085;&#1079;&#1080;&#1090;%20&#1092;&#1072;&#1082;&#1090;%202021,%20&#1087;&#1083;&#1072;&#1085;%202023_&#1090;&#1072;&#1088;&#1080;&#109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2%20&#1075;/!&#1055;&#1088;&#1080;&#1083;&#1086;&#1078;&#1077;&#1085;&#1080;&#1077;%20&#1082;%20&#1087;&#1080;&#1089;&#1100;&#1084;&#1091;%20&#1087;&#1086;%20&#1086;&#1073;&#1086;&#1088;&#1091;&#1076;&#1086;&#1074;&#1072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20"/>
      <sheetName val="Долгосрочн. параметры"/>
      <sheetName val="Блок-схема"/>
      <sheetName val="1.Баланс ЭЭ_15.03.21"/>
      <sheetName val="2. Баланс ЭМ"/>
      <sheetName val="Усл. ед. с 2019"/>
      <sheetName val="Лист П.1"/>
      <sheetName val="Лист П.2"/>
      <sheetName val="Сс ПСТ220 2019"/>
      <sheetName val="СС ПСТ 220_20г"/>
      <sheetName val="ОСВ 23 ПСТ220"/>
      <sheetName val="ОСВ 25 ПСТ220"/>
      <sheetName val="КС 23 ПСТ220 услуги сторонних"/>
      <sheetName val="КС 23 ПСТ220 запчасти"/>
      <sheetName val="НВВ ДИ+РСТ"/>
      <sheetName val="П1.15_за 2020"/>
      <sheetName val="НВВ_СОД факт выручка 2020"/>
      <sheetName val="Тарифная выручка за 2020 г."/>
      <sheetName val="Инд. тариф (2пг+1пг  2020"/>
      <sheetName val="Инд. тариф (2пг+1пг  2019)"/>
      <sheetName val="ОБОРОТ 26"/>
      <sheetName val="ОС за 2019 ПСТ220"/>
      <sheetName val="ОС за 2020 ЭРЦ"/>
      <sheetName val="ЕСН"/>
      <sheetName val="Обороты сч. 69"/>
      <sheetName val="с-р НИ 2019"/>
      <sheetName val="с-р НИ 2020"/>
      <sheetName val="НР_налог на землю"/>
      <sheetName val="ПР И НР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ХР на 2020"/>
      <sheetName val="Предложения по ПНиК_1.7"/>
      <sheetName val="1.ИПЦ (базовый) 2021"/>
      <sheetName val="1.ИПЦ от 26.09.2020"/>
      <sheetName val="П 1.16 2018, 2020+РСТ"/>
      <sheetName val="П 1.16 2018, 2020"/>
      <sheetName val="П28 СПРАВКА"/>
      <sheetName val="Смета_2020 В2"/>
      <sheetName val="Смета_2019 не удалять"/>
      <sheetName val="П1"/>
    </sheetNames>
    <sheetDataSet>
      <sheetData sheetId="0"/>
      <sheetData sheetId="1"/>
      <sheetData sheetId="2"/>
      <sheetData sheetId="3">
        <row r="33">
          <cell r="K33">
            <v>1.0943360854056861E-2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0">
          <cell r="O20">
            <v>779.02531738087623</v>
          </cell>
        </row>
      </sheetData>
      <sheetData sheetId="15">
        <row r="21">
          <cell r="F21">
            <v>39.620666866240072</v>
          </cell>
        </row>
      </sheetData>
      <sheetData sheetId="16"/>
      <sheetData sheetId="17">
        <row r="20">
          <cell r="K20">
            <v>2.4678870000000002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O12">
            <v>0</v>
          </cell>
        </row>
        <row r="13">
          <cell r="O13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 42 2021"/>
      <sheetName val="стр. 42 2022"/>
      <sheetName val="стр. 42 2023"/>
      <sheetName val="Лист2"/>
      <sheetName val="Лист3"/>
    </sheetNames>
    <sheetDataSet>
      <sheetData sheetId="0" refreshError="1"/>
      <sheetData sheetId="1" refreshError="1"/>
      <sheetData sheetId="2">
        <row r="21">
          <cell r="G21">
            <v>177.14169000000001</v>
          </cell>
        </row>
        <row r="23">
          <cell r="G23">
            <v>4149.9920833333335</v>
          </cell>
        </row>
        <row r="27">
          <cell r="G27">
            <v>78.451760000000007</v>
          </cell>
        </row>
        <row r="33">
          <cell r="G33">
            <v>2321.04153</v>
          </cell>
        </row>
        <row r="34">
          <cell r="G34">
            <v>711.30054999999993</v>
          </cell>
        </row>
        <row r="35">
          <cell r="G35">
            <v>3184.2931699999999</v>
          </cell>
        </row>
        <row r="39">
          <cell r="G39">
            <v>654.52103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</sheetNames>
    <sheetDataSet>
      <sheetData sheetId="0">
        <row r="25">
          <cell r="L25">
            <v>3150329.04</v>
          </cell>
        </row>
        <row r="36">
          <cell r="L36">
            <v>1360027.54</v>
          </cell>
        </row>
        <row r="41">
          <cell r="L41">
            <v>6157</v>
          </cell>
        </row>
        <row r="44">
          <cell r="L44">
            <v>23986.49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9а цены (тарифы)"/>
      <sheetName val="п. 19г абз.2 электроэнергия"/>
      <sheetName val="п. 19г абз.2  мощность"/>
      <sheetName val="п. 19г абз.3  потери"/>
      <sheetName val="п. 19г абз.4 зона деятельности"/>
      <sheetName val="п. 19г  абз.5 о тех. сост."/>
      <sheetName val="п.19 з условия поставки товара"/>
      <sheetName val="19м инвест. программа"/>
      <sheetName val="кап. вложения"/>
      <sheetName val="п. 19 о абз 2 копр. правила"/>
      <sheetName val="1.1"/>
      <sheetName val="1.2"/>
      <sheetName val="8.1(1)"/>
      <sheetName val="8.1 (2)"/>
      <sheetName val="8.1.1"/>
      <sheetName val="Опрос потребителей"/>
    </sheetNames>
    <sheetDataSet>
      <sheetData sheetId="0" refreshError="1"/>
      <sheetData sheetId="1" refreshError="1"/>
      <sheetData sheetId="2" refreshError="1"/>
      <sheetData sheetId="3">
        <row r="8">
          <cell r="D8">
            <v>1663258.9500000002</v>
          </cell>
        </row>
        <row r="9">
          <cell r="D9">
            <v>5.7948060212840782E-3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кв 2020 + январь 2021"/>
      <sheetName val="финансовый результат 4кв 2020"/>
      <sheetName val="финансовый результат 2021"/>
      <sheetName val="финансовый результат 2022"/>
      <sheetName val="Инд. тариф (2пг+1пг  2021"/>
      <sheetName val="финансовый результат исх)"/>
      <sheetName val="финансовый результат 2023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5">
          <cell r="Q45">
            <v>2.4950967997697133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менклатура"/>
      <sheetName val="Блок-схема"/>
      <sheetName val="Блок-схема на 2023"/>
      <sheetName val="П1. Подстанции за 2021"/>
      <sheetName val="П2. Воздушные за 2021"/>
      <sheetName val="П3. Кабельные за 2021"/>
      <sheetName val="2.1. за 2021"/>
      <sheetName val="2.2. за 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4">
          <cell r="F44">
            <v>0.1</v>
          </cell>
          <cell r="G44">
            <v>0.21</v>
          </cell>
        </row>
        <row r="46">
          <cell r="F46">
            <v>22.207000000000001</v>
          </cell>
          <cell r="G46">
            <v>45.571699999999993</v>
          </cell>
        </row>
        <row r="47">
          <cell r="F47">
            <v>0.2</v>
          </cell>
          <cell r="G47">
            <v>0.54</v>
          </cell>
        </row>
      </sheetData>
      <sheetData sheetId="7">
        <row r="47">
          <cell r="G47">
            <v>318</v>
          </cell>
        </row>
        <row r="49">
          <cell r="G49">
            <v>113.048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станции на 2021"/>
      <sheetName val="Воздушные на 2021"/>
      <sheetName val="Кабельные на 2021"/>
      <sheetName val="2.2. на 2021"/>
      <sheetName val="2.1. на 2021"/>
      <sheetName val="номенклатура"/>
      <sheetName val="Блок-схема"/>
      <sheetName val="Подстанции на 2019"/>
      <sheetName val="Воздушные на 2019"/>
      <sheetName val="Кабельные на 2019"/>
      <sheetName val="2.2. на 2019"/>
      <sheetName val="2.1. на 2019"/>
    </sheetNames>
    <sheetDataSet>
      <sheetData sheetId="0">
        <row r="7">
          <cell r="M7">
            <v>220</v>
          </cell>
        </row>
      </sheetData>
      <sheetData sheetId="1">
        <row r="16">
          <cell r="Q16">
            <v>12.090000000000002</v>
          </cell>
        </row>
      </sheetData>
      <sheetData sheetId="2">
        <row r="23">
          <cell r="N23">
            <v>5.9899999999999993</v>
          </cell>
        </row>
      </sheetData>
      <sheetData sheetId="3">
        <row r="46">
          <cell r="G46">
            <v>318</v>
          </cell>
        </row>
        <row r="49">
          <cell r="G49">
            <v>0</v>
          </cell>
        </row>
      </sheetData>
      <sheetData sheetId="4">
        <row r="43">
          <cell r="G43">
            <v>0.37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B1:AF145"/>
  <sheetViews>
    <sheetView tabSelected="1" topLeftCell="A13" zoomScale="80" zoomScaleNormal="80" workbookViewId="0">
      <pane xSplit="4" ySplit="7" topLeftCell="E95" activePane="bottomRight" state="frozen"/>
      <selection activeCell="A13" sqref="A13"/>
      <selection pane="topRight" activeCell="E13" sqref="E13"/>
      <selection pane="bottomLeft" activeCell="A20" sqref="A20"/>
      <selection pane="bottomRight" activeCell="AG106" sqref="AG106"/>
    </sheetView>
  </sheetViews>
  <sheetFormatPr defaultColWidth="1.42578125" defaultRowHeight="15" x14ac:dyDescent="0.2"/>
  <cols>
    <col min="1" max="1" width="1.42578125" style="121"/>
    <col min="2" max="2" width="10.7109375" style="121" customWidth="1"/>
    <col min="3" max="3" width="60.7109375" style="121" customWidth="1"/>
    <col min="4" max="4" width="12" style="121" customWidth="1"/>
    <col min="5" max="6" width="17.7109375" style="121" customWidth="1"/>
    <col min="7" max="7" width="32.42578125" style="121" customWidth="1"/>
    <col min="8" max="8" width="1.42578125" style="121"/>
    <col min="9" max="9" width="8.85546875" style="122" hidden="1" customWidth="1"/>
    <col min="10" max="10" width="8.5703125" style="121" bestFit="1" customWidth="1"/>
    <col min="11" max="11" width="8.5703125" style="121" customWidth="1"/>
    <col min="12" max="26" width="1.42578125" style="121"/>
    <col min="27" max="27" width="2" style="121" customWidth="1"/>
    <col min="28" max="16384" width="1.42578125" style="121"/>
  </cols>
  <sheetData>
    <row r="1" spans="2:9" s="1" customFormat="1" x14ac:dyDescent="0.2">
      <c r="G1" s="2" t="s">
        <v>0</v>
      </c>
      <c r="I1" s="3"/>
    </row>
    <row r="2" spans="2:9" s="1" customFormat="1" x14ac:dyDescent="0.2">
      <c r="G2" s="2" t="s">
        <v>1</v>
      </c>
      <c r="I2" s="3"/>
    </row>
    <row r="3" spans="2:9" s="1" customFormat="1" x14ac:dyDescent="0.2">
      <c r="G3" s="2" t="s">
        <v>2</v>
      </c>
      <c r="I3" s="3"/>
    </row>
    <row r="4" spans="2:9" s="4" customFormat="1" ht="15.75" x14ac:dyDescent="0.2">
      <c r="I4" s="5"/>
    </row>
    <row r="5" spans="2:9" s="4" customFormat="1" ht="15.75" x14ac:dyDescent="0.2">
      <c r="I5" s="5"/>
    </row>
    <row r="6" spans="2:9" s="6" customFormat="1" ht="18.75" x14ac:dyDescent="0.2">
      <c r="B6" s="220" t="s">
        <v>3</v>
      </c>
      <c r="C6" s="220"/>
      <c r="D6" s="220"/>
      <c r="E6" s="220"/>
      <c r="F6" s="220"/>
      <c r="G6" s="220"/>
      <c r="I6" s="7"/>
    </row>
    <row r="7" spans="2:9" s="6" customFormat="1" ht="18.75" x14ac:dyDescent="0.2">
      <c r="B7" s="220" t="s">
        <v>4</v>
      </c>
      <c r="C7" s="220"/>
      <c r="D7" s="220"/>
      <c r="E7" s="220"/>
      <c r="F7" s="220"/>
      <c r="G7" s="220"/>
      <c r="I7" s="7"/>
    </row>
    <row r="8" spans="2:9" s="6" customFormat="1" ht="18.75" x14ac:dyDescent="0.2">
      <c r="B8" s="220" t="s">
        <v>5</v>
      </c>
      <c r="C8" s="220"/>
      <c r="D8" s="220"/>
      <c r="E8" s="220"/>
      <c r="F8" s="220"/>
      <c r="G8" s="220"/>
      <c r="I8" s="7"/>
    </row>
    <row r="9" spans="2:9" s="6" customFormat="1" ht="18.75" x14ac:dyDescent="0.2">
      <c r="B9" s="220" t="s">
        <v>6</v>
      </c>
      <c r="C9" s="220"/>
      <c r="D9" s="220"/>
      <c r="E9" s="220"/>
      <c r="F9" s="220"/>
      <c r="G9" s="220"/>
      <c r="I9" s="7"/>
    </row>
    <row r="10" spans="2:9" s="6" customFormat="1" ht="18.75" x14ac:dyDescent="0.2">
      <c r="B10" s="220" t="s">
        <v>7</v>
      </c>
      <c r="C10" s="220"/>
      <c r="D10" s="220"/>
      <c r="E10" s="220"/>
      <c r="F10" s="220"/>
      <c r="G10" s="220"/>
      <c r="I10" s="7"/>
    </row>
    <row r="11" spans="2:9" s="4" customFormat="1" ht="15.75" x14ac:dyDescent="0.2">
      <c r="I11" s="5"/>
    </row>
    <row r="12" spans="2:9" s="4" customFormat="1" ht="15.75" x14ac:dyDescent="0.2">
      <c r="I12" s="5"/>
    </row>
    <row r="13" spans="2:9" s="9" customFormat="1" ht="18.75" x14ac:dyDescent="0.3">
      <c r="B13" s="8" t="s">
        <v>8</v>
      </c>
      <c r="D13" s="10" t="s">
        <v>9</v>
      </c>
      <c r="E13" s="11"/>
      <c r="F13" s="11"/>
      <c r="G13" s="12"/>
      <c r="I13" s="13"/>
    </row>
    <row r="14" spans="2:9" s="9" customFormat="1" ht="18.75" x14ac:dyDescent="0.3">
      <c r="B14" s="8" t="s">
        <v>10</v>
      </c>
      <c r="D14" s="14" t="s">
        <v>11</v>
      </c>
      <c r="E14" s="15"/>
      <c r="F14" s="16"/>
      <c r="G14" s="17"/>
      <c r="I14" s="13"/>
    </row>
    <row r="15" spans="2:9" s="9" customFormat="1" ht="18.75" x14ac:dyDescent="0.3">
      <c r="B15" s="8" t="s">
        <v>12</v>
      </c>
      <c r="D15" s="14" t="s">
        <v>13</v>
      </c>
      <c r="E15" s="15"/>
      <c r="F15" s="16"/>
      <c r="G15" s="17"/>
      <c r="I15" s="13"/>
    </row>
    <row r="16" spans="2:9" s="9" customFormat="1" ht="18.75" x14ac:dyDescent="0.3">
      <c r="B16" s="8" t="s">
        <v>14</v>
      </c>
      <c r="D16" s="18" t="s">
        <v>15</v>
      </c>
      <c r="E16" s="19" t="s">
        <v>16</v>
      </c>
      <c r="F16" s="18" t="s">
        <v>17</v>
      </c>
      <c r="I16" s="13"/>
    </row>
    <row r="17" spans="2:11" s="4" customFormat="1" ht="16.5" thickBot="1" x14ac:dyDescent="0.25">
      <c r="I17" s="5"/>
    </row>
    <row r="18" spans="2:11" s="23" customFormat="1" ht="16.5" thickBot="1" x14ac:dyDescent="0.3">
      <c r="B18" s="20" t="s">
        <v>18</v>
      </c>
      <c r="C18" s="21" t="s">
        <v>19</v>
      </c>
      <c r="D18" s="22" t="s">
        <v>20</v>
      </c>
      <c r="E18" s="221" t="s">
        <v>193</v>
      </c>
      <c r="F18" s="222"/>
      <c r="G18" s="223" t="s">
        <v>21</v>
      </c>
      <c r="I18" s="24"/>
    </row>
    <row r="19" spans="2:11" s="23" customFormat="1" ht="12.75" customHeight="1" thickBot="1" x14ac:dyDescent="0.3">
      <c r="B19" s="25"/>
      <c r="C19" s="26"/>
      <c r="D19" s="27"/>
      <c r="E19" s="28" t="s">
        <v>22</v>
      </c>
      <c r="F19" s="29" t="s">
        <v>23</v>
      </c>
      <c r="G19" s="224"/>
      <c r="I19" s="24"/>
    </row>
    <row r="20" spans="2:11" s="23" customFormat="1" ht="15" customHeight="1" x14ac:dyDescent="0.25">
      <c r="B20" s="30" t="s">
        <v>24</v>
      </c>
      <c r="C20" s="31" t="s">
        <v>25</v>
      </c>
      <c r="D20" s="32" t="s">
        <v>26</v>
      </c>
      <c r="E20" s="33" t="s">
        <v>26</v>
      </c>
      <c r="F20" s="34" t="s">
        <v>26</v>
      </c>
      <c r="G20" s="35" t="s">
        <v>26</v>
      </c>
      <c r="I20" s="36"/>
    </row>
    <row r="21" spans="2:11" s="23" customFormat="1" ht="15.75" x14ac:dyDescent="0.25">
      <c r="B21" s="209" t="s">
        <v>27</v>
      </c>
      <c r="C21" s="37" t="s">
        <v>28</v>
      </c>
      <c r="D21" s="161" t="s">
        <v>29</v>
      </c>
      <c r="E21" s="211">
        <f>E23+E49+E81</f>
        <v>3158.9699999999993</v>
      </c>
      <c r="F21" s="214">
        <f>F23+F49+F81</f>
        <v>8516.9207599999991</v>
      </c>
      <c r="G21" s="216"/>
      <c r="I21" s="36"/>
    </row>
    <row r="22" spans="2:11" s="23" customFormat="1" ht="15.75" x14ac:dyDescent="0.25">
      <c r="B22" s="210"/>
      <c r="C22" s="38" t="s">
        <v>30</v>
      </c>
      <c r="D22" s="162"/>
      <c r="E22" s="212"/>
      <c r="F22" s="215"/>
      <c r="G22" s="217"/>
      <c r="I22" s="36"/>
    </row>
    <row r="23" spans="2:11" s="23" customFormat="1" ht="15" customHeight="1" x14ac:dyDescent="0.25">
      <c r="B23" s="39" t="s">
        <v>31</v>
      </c>
      <c r="C23" s="40" t="s">
        <v>32</v>
      </c>
      <c r="D23" s="41" t="s">
        <v>29</v>
      </c>
      <c r="E23" s="42">
        <f>E24+E33+E35</f>
        <v>3044.8199999999997</v>
      </c>
      <c r="F23" s="42">
        <f>F24+F33+F35</f>
        <v>3966.8060099999998</v>
      </c>
      <c r="G23" s="43"/>
      <c r="I23" s="36"/>
    </row>
    <row r="24" spans="2:11" s="23" customFormat="1" ht="84" customHeight="1" x14ac:dyDescent="0.2">
      <c r="B24" s="44" t="s">
        <v>33</v>
      </c>
      <c r="C24" s="45" t="s">
        <v>34</v>
      </c>
      <c r="D24" s="46" t="s">
        <v>29</v>
      </c>
      <c r="E24" s="47">
        <f>E25+E27+E28</f>
        <v>0</v>
      </c>
      <c r="F24" s="47">
        <f>F25+F27</f>
        <v>1537.16923</v>
      </c>
      <c r="G24" s="48"/>
      <c r="I24" s="36"/>
    </row>
    <row r="25" spans="2:11" s="23" customFormat="1" ht="12.75" customHeight="1" x14ac:dyDescent="0.2">
      <c r="B25" s="136" t="s">
        <v>35</v>
      </c>
      <c r="C25" s="218" t="s">
        <v>36</v>
      </c>
      <c r="D25" s="139" t="s">
        <v>29</v>
      </c>
      <c r="E25" s="154">
        <f>'[1]ПР И НР'!$O$12</f>
        <v>0</v>
      </c>
      <c r="F25" s="156">
        <f>'[2]стр. 42 2023'!$G$21</f>
        <v>177.14169000000001</v>
      </c>
      <c r="G25" s="175"/>
      <c r="I25" s="36"/>
      <c r="J25" s="49"/>
      <c r="K25" s="50"/>
    </row>
    <row r="26" spans="2:11" s="23" customFormat="1" ht="67.5" customHeight="1" x14ac:dyDescent="0.2">
      <c r="B26" s="152"/>
      <c r="C26" s="219"/>
      <c r="D26" s="153"/>
      <c r="E26" s="155"/>
      <c r="F26" s="157"/>
      <c r="G26" s="176"/>
      <c r="I26" s="51" t="e">
        <f>F25/E25</f>
        <v>#DIV/0!</v>
      </c>
    </row>
    <row r="27" spans="2:11" s="23" customFormat="1" ht="81" customHeight="1" x14ac:dyDescent="0.2">
      <c r="B27" s="52" t="s">
        <v>37</v>
      </c>
      <c r="C27" s="53" t="s">
        <v>38</v>
      </c>
      <c r="D27" s="54" t="s">
        <v>29</v>
      </c>
      <c r="E27" s="55"/>
      <c r="F27" s="124">
        <f>F28</f>
        <v>1360.02754</v>
      </c>
      <c r="G27" s="125"/>
      <c r="I27" s="51"/>
      <c r="J27" s="49"/>
      <c r="K27" s="50"/>
    </row>
    <row r="28" spans="2:11" s="23" customFormat="1" ht="15.75" x14ac:dyDescent="0.25">
      <c r="B28" s="136" t="s">
        <v>39</v>
      </c>
      <c r="C28" s="56" t="s">
        <v>40</v>
      </c>
      <c r="D28" s="139" t="s">
        <v>29</v>
      </c>
      <c r="E28" s="154">
        <f>'[1]ПР И НР'!$O$13</f>
        <v>0</v>
      </c>
      <c r="F28" s="156">
        <f>[3]Лист_1!$L$36/1000</f>
        <v>1360.02754</v>
      </c>
      <c r="G28" s="148"/>
      <c r="I28" s="51"/>
      <c r="J28" s="49"/>
      <c r="K28" s="50"/>
    </row>
    <row r="29" spans="2:11" s="23" customFormat="1" ht="15.75" x14ac:dyDescent="0.25">
      <c r="B29" s="137"/>
      <c r="C29" s="31" t="s">
        <v>41</v>
      </c>
      <c r="D29" s="140"/>
      <c r="E29" s="165"/>
      <c r="F29" s="166"/>
      <c r="G29" s="149"/>
      <c r="I29" s="51" t="e">
        <f t="shared" ref="I29" si="0">F28/E28</f>
        <v>#DIV/0!</v>
      </c>
    </row>
    <row r="30" spans="2:11" s="23" customFormat="1" ht="15.75" x14ac:dyDescent="0.25">
      <c r="B30" s="137"/>
      <c r="C30" s="31" t="s">
        <v>42</v>
      </c>
      <c r="D30" s="140"/>
      <c r="E30" s="165"/>
      <c r="F30" s="166"/>
      <c r="G30" s="149"/>
      <c r="I30" s="51"/>
    </row>
    <row r="31" spans="2:11" s="23" customFormat="1" ht="39.75" customHeight="1" x14ac:dyDescent="0.2">
      <c r="B31" s="152"/>
      <c r="C31" s="57" t="s">
        <v>43</v>
      </c>
      <c r="D31" s="153"/>
      <c r="E31" s="155"/>
      <c r="F31" s="157"/>
      <c r="G31" s="213"/>
      <c r="I31" s="51"/>
    </row>
    <row r="32" spans="2:11" s="23" customFormat="1" ht="75.75" customHeight="1" x14ac:dyDescent="0.2">
      <c r="B32" s="58" t="s">
        <v>44</v>
      </c>
      <c r="C32" s="59" t="s">
        <v>45</v>
      </c>
      <c r="D32" s="60" t="s">
        <v>29</v>
      </c>
      <c r="E32" s="61"/>
      <c r="F32" s="62"/>
      <c r="G32" s="63"/>
      <c r="I32" s="51"/>
    </row>
    <row r="33" spans="2:11" s="23" customFormat="1" ht="15" customHeight="1" x14ac:dyDescent="0.25">
      <c r="B33" s="44" t="s">
        <v>46</v>
      </c>
      <c r="C33" s="64" t="s">
        <v>47</v>
      </c>
      <c r="D33" s="65" t="s">
        <v>29</v>
      </c>
      <c r="E33" s="126">
        <v>2828.35</v>
      </c>
      <c r="F33" s="127">
        <f>'[2]стр. 42 2023'!$G$33</f>
        <v>2321.04153</v>
      </c>
      <c r="G33" s="66"/>
      <c r="I33" s="36"/>
    </row>
    <row r="34" spans="2:11" s="23" customFormat="1" ht="15" customHeight="1" x14ac:dyDescent="0.25">
      <c r="B34" s="67" t="s">
        <v>48</v>
      </c>
      <c r="C34" s="68" t="s">
        <v>45</v>
      </c>
      <c r="D34" s="69" t="s">
        <v>29</v>
      </c>
      <c r="E34" s="70">
        <v>0</v>
      </c>
      <c r="F34" s="71">
        <v>0</v>
      </c>
      <c r="G34" s="72"/>
      <c r="I34" s="36"/>
    </row>
    <row r="35" spans="2:11" s="23" customFormat="1" ht="15.75" x14ac:dyDescent="0.25">
      <c r="B35" s="209" t="s">
        <v>49</v>
      </c>
      <c r="C35" s="37" t="s">
        <v>50</v>
      </c>
      <c r="D35" s="161" t="s">
        <v>29</v>
      </c>
      <c r="E35" s="211">
        <f>SUM(E37,E39,E40,E44,E47)</f>
        <v>216.47</v>
      </c>
      <c r="F35" s="211">
        <f>SUM(F37,F39,F40,F44,F47)</f>
        <v>108.59525000000001</v>
      </c>
      <c r="G35" s="158"/>
      <c r="I35" s="36"/>
      <c r="J35" s="49">
        <f>F35/E35</f>
        <v>0.50166420289185576</v>
      </c>
      <c r="K35" s="50">
        <f>100%-J35</f>
        <v>0.49833579710814424</v>
      </c>
    </row>
    <row r="36" spans="2:11" s="23" customFormat="1" ht="15.75" x14ac:dyDescent="0.25">
      <c r="B36" s="210"/>
      <c r="C36" s="73" t="s">
        <v>51</v>
      </c>
      <c r="D36" s="162"/>
      <c r="E36" s="212"/>
      <c r="F36" s="212"/>
      <c r="G36" s="159"/>
      <c r="I36" s="36"/>
    </row>
    <row r="37" spans="2:11" s="23" customFormat="1" ht="15.75" x14ac:dyDescent="0.25">
      <c r="B37" s="136" t="s">
        <v>52</v>
      </c>
      <c r="C37" s="56" t="s">
        <v>53</v>
      </c>
      <c r="D37" s="139" t="s">
        <v>29</v>
      </c>
      <c r="E37" s="154">
        <v>0</v>
      </c>
      <c r="F37" s="156">
        <v>0</v>
      </c>
      <c r="G37" s="158"/>
      <c r="I37" s="36"/>
    </row>
    <row r="38" spans="2:11" s="23" customFormat="1" ht="12" customHeight="1" x14ac:dyDescent="0.25">
      <c r="B38" s="152"/>
      <c r="C38" s="74" t="s">
        <v>54</v>
      </c>
      <c r="D38" s="153"/>
      <c r="E38" s="155"/>
      <c r="F38" s="157"/>
      <c r="G38" s="159"/>
      <c r="I38" s="36"/>
    </row>
    <row r="39" spans="2:11" s="23" customFormat="1" ht="15" customHeight="1" x14ac:dyDescent="0.25">
      <c r="B39" s="75" t="s">
        <v>55</v>
      </c>
      <c r="C39" s="76" t="s">
        <v>56</v>
      </c>
      <c r="D39" s="77" t="s">
        <v>29</v>
      </c>
      <c r="E39" s="78">
        <v>0</v>
      </c>
      <c r="F39" s="79">
        <v>0</v>
      </c>
      <c r="G39" s="66"/>
      <c r="I39" s="36"/>
    </row>
    <row r="40" spans="2:11" s="23" customFormat="1" ht="15.75" x14ac:dyDescent="0.25">
      <c r="B40" s="136" t="s">
        <v>57</v>
      </c>
      <c r="C40" s="56" t="s">
        <v>58</v>
      </c>
      <c r="D40" s="139" t="s">
        <v>29</v>
      </c>
      <c r="E40" s="154">
        <f>SUM(E42:E43)</f>
        <v>216.47</v>
      </c>
      <c r="F40" s="154">
        <f>SUM(F42:F43)</f>
        <v>108.59525000000001</v>
      </c>
      <c r="G40" s="158"/>
      <c r="I40" s="36"/>
    </row>
    <row r="41" spans="2:11" s="23" customFormat="1" ht="12" customHeight="1" x14ac:dyDescent="0.25">
      <c r="B41" s="152"/>
      <c r="C41" s="74" t="s">
        <v>59</v>
      </c>
      <c r="D41" s="153"/>
      <c r="E41" s="155"/>
      <c r="F41" s="155"/>
      <c r="G41" s="159"/>
      <c r="I41" s="36"/>
    </row>
    <row r="42" spans="2:11" s="23" customFormat="1" ht="50.25" customHeight="1" x14ac:dyDescent="0.2">
      <c r="B42" s="67" t="s">
        <v>60</v>
      </c>
      <c r="C42" s="80" t="s">
        <v>61</v>
      </c>
      <c r="D42" s="81" t="s">
        <v>29</v>
      </c>
      <c r="E42" s="90">
        <v>113.77</v>
      </c>
      <c r="F42" s="128">
        <f>'[2]стр. 42 2023'!$G$27</f>
        <v>78.451760000000007</v>
      </c>
      <c r="G42" s="63"/>
      <c r="I42" s="51">
        <f>F42/E42</f>
        <v>0.68956456007734912</v>
      </c>
      <c r="J42" s="83">
        <f>F42/E42</f>
        <v>0.68956456007734912</v>
      </c>
      <c r="K42" s="84">
        <f>100%-J42</f>
        <v>0.31043543992265088</v>
      </c>
    </row>
    <row r="43" spans="2:11" s="23" customFormat="1" ht="48" customHeight="1" x14ac:dyDescent="0.2">
      <c r="B43" s="67" t="s">
        <v>62</v>
      </c>
      <c r="C43" s="80" t="s">
        <v>63</v>
      </c>
      <c r="D43" s="81" t="s">
        <v>29</v>
      </c>
      <c r="E43" s="129">
        <v>102.7</v>
      </c>
      <c r="F43" s="128">
        <f>([3]Лист_1!$L$41+[3]Лист_1!$L$44)/1000</f>
        <v>30.14349</v>
      </c>
      <c r="G43" s="63"/>
      <c r="I43" s="51">
        <f>F43/E43</f>
        <v>0.29351012658227849</v>
      </c>
      <c r="J43" s="83">
        <f>F43/E43</f>
        <v>0.29351012658227849</v>
      </c>
      <c r="K43" s="84">
        <f>100%-J43</f>
        <v>0.70648987341772151</v>
      </c>
    </row>
    <row r="44" spans="2:11" s="23" customFormat="1" ht="15.75" x14ac:dyDescent="0.25">
      <c r="B44" s="136" t="s">
        <v>64</v>
      </c>
      <c r="C44" s="56" t="s">
        <v>65</v>
      </c>
      <c r="D44" s="139" t="s">
        <v>29</v>
      </c>
      <c r="E44" s="154">
        <v>0</v>
      </c>
      <c r="F44" s="156">
        <v>0</v>
      </c>
      <c r="G44" s="158"/>
      <c r="I44" s="51"/>
    </row>
    <row r="45" spans="2:11" s="23" customFormat="1" ht="15.75" x14ac:dyDescent="0.25">
      <c r="B45" s="137"/>
      <c r="C45" s="31" t="s">
        <v>66</v>
      </c>
      <c r="D45" s="140"/>
      <c r="E45" s="165"/>
      <c r="F45" s="166"/>
      <c r="G45" s="160"/>
      <c r="I45" s="51"/>
    </row>
    <row r="46" spans="2:11" s="23" customFormat="1" ht="15.75" x14ac:dyDescent="0.25">
      <c r="B46" s="152"/>
      <c r="C46" s="74" t="s">
        <v>67</v>
      </c>
      <c r="D46" s="153"/>
      <c r="E46" s="155"/>
      <c r="F46" s="157"/>
      <c r="G46" s="159"/>
      <c r="I46" s="51"/>
    </row>
    <row r="47" spans="2:11" s="23" customFormat="1" ht="15.75" x14ac:dyDescent="0.25">
      <c r="B47" s="136" t="s">
        <v>68</v>
      </c>
      <c r="C47" s="56" t="s">
        <v>69</v>
      </c>
      <c r="D47" s="139" t="s">
        <v>29</v>
      </c>
      <c r="E47" s="154">
        <v>0</v>
      </c>
      <c r="F47" s="156">
        <v>0</v>
      </c>
      <c r="G47" s="158"/>
      <c r="I47" s="51"/>
    </row>
    <row r="48" spans="2:11" s="23" customFormat="1" ht="15.75" x14ac:dyDescent="0.25">
      <c r="B48" s="152"/>
      <c r="C48" s="74" t="s">
        <v>67</v>
      </c>
      <c r="D48" s="153"/>
      <c r="E48" s="155"/>
      <c r="F48" s="157"/>
      <c r="G48" s="159"/>
      <c r="I48" s="51"/>
    </row>
    <row r="49" spans="2:11" s="23" customFormat="1" ht="15.75" x14ac:dyDescent="0.25">
      <c r="B49" s="178" t="s">
        <v>70</v>
      </c>
      <c r="C49" s="40" t="s">
        <v>71</v>
      </c>
      <c r="D49" s="181" t="s">
        <v>29</v>
      </c>
      <c r="E49" s="184">
        <f>E51+E52+E54+E55+E56+E59+E60+E61+E62+E65+E69+E71+E79</f>
        <v>1687.12</v>
      </c>
      <c r="F49" s="205">
        <f>F51+F52+F54+F55+F56+F59+F60+F61+F62+F65+F69+F71+F79</f>
        <v>4550.1147499999997</v>
      </c>
      <c r="G49" s="207"/>
      <c r="I49" s="51">
        <f t="shared" ref="I49:I55" si="1">F49/E49</f>
        <v>2.6969716143487128</v>
      </c>
      <c r="J49" s="83">
        <f>F49/E49</f>
        <v>2.6969716143487128</v>
      </c>
      <c r="K49" s="84">
        <f>100%-J49</f>
        <v>-1.6969716143487128</v>
      </c>
    </row>
    <row r="50" spans="2:11" s="23" customFormat="1" ht="15.75" x14ac:dyDescent="0.25">
      <c r="B50" s="180"/>
      <c r="C50" s="85" t="s">
        <v>72</v>
      </c>
      <c r="D50" s="183"/>
      <c r="E50" s="186"/>
      <c r="F50" s="206"/>
      <c r="G50" s="208"/>
      <c r="I50" s="51"/>
    </row>
    <row r="51" spans="2:11" s="23" customFormat="1" ht="15" customHeight="1" x14ac:dyDescent="0.25">
      <c r="B51" s="75" t="s">
        <v>73</v>
      </c>
      <c r="C51" s="76" t="s">
        <v>74</v>
      </c>
      <c r="D51" s="77" t="s">
        <v>29</v>
      </c>
      <c r="E51" s="78">
        <v>0</v>
      </c>
      <c r="F51" s="79">
        <v>0</v>
      </c>
      <c r="G51" s="66"/>
      <c r="I51" s="51"/>
    </row>
    <row r="52" spans="2:11" s="23" customFormat="1" ht="30.75" customHeight="1" x14ac:dyDescent="0.2">
      <c r="B52" s="136" t="s">
        <v>75</v>
      </c>
      <c r="C52" s="203" t="s">
        <v>76</v>
      </c>
      <c r="D52" s="139" t="s">
        <v>29</v>
      </c>
      <c r="E52" s="154">
        <v>0</v>
      </c>
      <c r="F52" s="156">
        <v>0</v>
      </c>
      <c r="G52" s="158"/>
      <c r="I52" s="51"/>
    </row>
    <row r="53" spans="2:11" s="23" customFormat="1" ht="15.75" customHeight="1" x14ac:dyDescent="0.2">
      <c r="B53" s="152"/>
      <c r="C53" s="204"/>
      <c r="D53" s="153"/>
      <c r="E53" s="155"/>
      <c r="F53" s="157"/>
      <c r="G53" s="159"/>
      <c r="I53" s="51"/>
    </row>
    <row r="54" spans="2:11" s="23" customFormat="1" ht="15" customHeight="1" x14ac:dyDescent="0.25">
      <c r="B54" s="75" t="s">
        <v>77</v>
      </c>
      <c r="C54" s="76" t="s">
        <v>78</v>
      </c>
      <c r="D54" s="77" t="s">
        <v>29</v>
      </c>
      <c r="E54" s="78">
        <v>0</v>
      </c>
      <c r="F54" s="79">
        <v>0</v>
      </c>
      <c r="G54" s="66"/>
      <c r="I54" s="51"/>
    </row>
    <row r="55" spans="2:11" s="23" customFormat="1" ht="15" customHeight="1" x14ac:dyDescent="0.25">
      <c r="B55" s="75" t="s">
        <v>79</v>
      </c>
      <c r="C55" s="76" t="s">
        <v>80</v>
      </c>
      <c r="D55" s="77" t="s">
        <v>29</v>
      </c>
      <c r="E55" s="78">
        <v>868.3</v>
      </c>
      <c r="F55" s="79">
        <f>'[2]стр. 42 2023'!$G$34</f>
        <v>711.30054999999993</v>
      </c>
      <c r="G55" s="66"/>
      <c r="I55" s="51">
        <f t="shared" si="1"/>
        <v>0.81918755038581137</v>
      </c>
      <c r="J55" s="83">
        <f>F55/E55</f>
        <v>0.81918755038581137</v>
      </c>
      <c r="K55" s="84">
        <f>100%-J55</f>
        <v>0.18081244961418863</v>
      </c>
    </row>
    <row r="56" spans="2:11" s="23" customFormat="1" ht="15.75" x14ac:dyDescent="0.25">
      <c r="B56" s="136" t="s">
        <v>81</v>
      </c>
      <c r="C56" s="56" t="s">
        <v>82</v>
      </c>
      <c r="D56" s="139" t="s">
        <v>29</v>
      </c>
      <c r="E56" s="154">
        <v>0</v>
      </c>
      <c r="F56" s="156">
        <v>0</v>
      </c>
      <c r="G56" s="158"/>
      <c r="I56" s="51"/>
    </row>
    <row r="57" spans="2:11" s="23" customFormat="1" ht="15.75" x14ac:dyDescent="0.25">
      <c r="B57" s="137"/>
      <c r="C57" s="31" t="s">
        <v>83</v>
      </c>
      <c r="D57" s="140"/>
      <c r="E57" s="165"/>
      <c r="F57" s="166"/>
      <c r="G57" s="160"/>
      <c r="I57" s="51"/>
    </row>
    <row r="58" spans="2:11" s="23" customFormat="1" ht="15.75" x14ac:dyDescent="0.25">
      <c r="B58" s="152"/>
      <c r="C58" s="74" t="s">
        <v>84</v>
      </c>
      <c r="D58" s="153"/>
      <c r="E58" s="155"/>
      <c r="F58" s="157"/>
      <c r="G58" s="159"/>
      <c r="I58" s="51"/>
    </row>
    <row r="59" spans="2:11" s="23" customFormat="1" ht="56.25" customHeight="1" x14ac:dyDescent="0.2">
      <c r="B59" s="75" t="s">
        <v>85</v>
      </c>
      <c r="C59" s="53" t="s">
        <v>86</v>
      </c>
      <c r="D59" s="86" t="s">
        <v>29</v>
      </c>
      <c r="E59" s="130">
        <v>272.42</v>
      </c>
      <c r="F59" s="87">
        <f>'[2]стр. 42 2023'!$G$35</f>
        <v>3184.2931699999999</v>
      </c>
      <c r="G59" s="48"/>
      <c r="I59" s="51">
        <f t="shared" ref="I59:I62" si="2">F59/E59</f>
        <v>11.68891112987299</v>
      </c>
      <c r="J59" s="83">
        <f>F59/E59</f>
        <v>11.68891112987299</v>
      </c>
      <c r="K59" s="84">
        <f>100%-J59</f>
        <v>-10.68891112987299</v>
      </c>
    </row>
    <row r="60" spans="2:11" s="23" customFormat="1" ht="15" customHeight="1" x14ac:dyDescent="0.25">
      <c r="B60" s="75" t="s">
        <v>87</v>
      </c>
      <c r="C60" s="76" t="s">
        <v>88</v>
      </c>
      <c r="D60" s="77" t="s">
        <v>29</v>
      </c>
      <c r="E60" s="78">
        <v>0</v>
      </c>
      <c r="F60" s="79">
        <v>0</v>
      </c>
      <c r="G60" s="66"/>
      <c r="I60" s="51"/>
    </row>
    <row r="61" spans="2:11" s="23" customFormat="1" ht="15" customHeight="1" x14ac:dyDescent="0.25">
      <c r="B61" s="75" t="s">
        <v>89</v>
      </c>
      <c r="C61" s="76" t="s">
        <v>90</v>
      </c>
      <c r="D61" s="77" t="s">
        <v>29</v>
      </c>
      <c r="E61" s="78">
        <v>0</v>
      </c>
      <c r="F61" s="79">
        <v>0</v>
      </c>
      <c r="G61" s="66"/>
      <c r="I61" s="51"/>
    </row>
    <row r="62" spans="2:11" s="23" customFormat="1" ht="33.75" customHeight="1" x14ac:dyDescent="0.2">
      <c r="B62" s="75" t="s">
        <v>91</v>
      </c>
      <c r="C62" s="53" t="s">
        <v>92</v>
      </c>
      <c r="D62" s="86" t="s">
        <v>29</v>
      </c>
      <c r="E62" s="130">
        <v>546.4</v>
      </c>
      <c r="F62" s="87">
        <f>'[2]стр. 42 2023'!$G$39</f>
        <v>654.52103</v>
      </c>
      <c r="G62" s="48"/>
      <c r="I62" s="51">
        <f t="shared" si="2"/>
        <v>1.1978788982430455</v>
      </c>
      <c r="J62" s="83">
        <f>F62/E62</f>
        <v>1.1978788982430455</v>
      </c>
      <c r="K62" s="84">
        <f>100%-J62</f>
        <v>-0.1978788982430455</v>
      </c>
    </row>
    <row r="63" spans="2:11" s="23" customFormat="1" ht="39.75" customHeight="1" x14ac:dyDescent="0.2">
      <c r="B63" s="67" t="s">
        <v>93</v>
      </c>
      <c r="C63" s="88" t="s">
        <v>94</v>
      </c>
      <c r="D63" s="89" t="s">
        <v>29</v>
      </c>
      <c r="E63" s="90"/>
      <c r="F63" s="128"/>
      <c r="G63" s="63"/>
      <c r="I63" s="51" t="e">
        <f>F63/E63</f>
        <v>#DIV/0!</v>
      </c>
    </row>
    <row r="64" spans="2:11" s="23" customFormat="1" ht="15.75" x14ac:dyDescent="0.2">
      <c r="B64" s="67" t="s">
        <v>95</v>
      </c>
      <c r="C64" s="88" t="s">
        <v>96</v>
      </c>
      <c r="D64" s="89" t="s">
        <v>29</v>
      </c>
      <c r="E64" s="90"/>
      <c r="F64" s="82"/>
      <c r="G64" s="63"/>
      <c r="I64" s="51" t="e">
        <f>F64/E64</f>
        <v>#DIV/0!</v>
      </c>
    </row>
    <row r="65" spans="2:9" s="23" customFormat="1" ht="15.75" x14ac:dyDescent="0.25">
      <c r="B65" s="136" t="s">
        <v>97</v>
      </c>
      <c r="C65" s="56" t="s">
        <v>98</v>
      </c>
      <c r="D65" s="139" t="s">
        <v>29</v>
      </c>
      <c r="E65" s="154">
        <v>0</v>
      </c>
      <c r="F65" s="156">
        <v>0</v>
      </c>
      <c r="G65" s="158"/>
      <c r="I65" s="36"/>
    </row>
    <row r="66" spans="2:9" s="23" customFormat="1" ht="15.75" x14ac:dyDescent="0.25">
      <c r="B66" s="137"/>
      <c r="C66" s="31" t="s">
        <v>99</v>
      </c>
      <c r="D66" s="140"/>
      <c r="E66" s="165"/>
      <c r="F66" s="166"/>
      <c r="G66" s="160"/>
      <c r="I66" s="36"/>
    </row>
    <row r="67" spans="2:9" s="23" customFormat="1" ht="15.75" x14ac:dyDescent="0.25">
      <c r="B67" s="137"/>
      <c r="C67" s="31" t="s">
        <v>100</v>
      </c>
      <c r="D67" s="140"/>
      <c r="E67" s="165"/>
      <c r="F67" s="166"/>
      <c r="G67" s="160"/>
      <c r="I67" s="36"/>
    </row>
    <row r="68" spans="2:9" s="23" customFormat="1" ht="15.75" x14ac:dyDescent="0.25">
      <c r="B68" s="152"/>
      <c r="C68" s="74" t="s">
        <v>101</v>
      </c>
      <c r="D68" s="153"/>
      <c r="E68" s="155"/>
      <c r="F68" s="157"/>
      <c r="G68" s="159"/>
      <c r="I68" s="36"/>
    </row>
    <row r="69" spans="2:9" s="23" customFormat="1" ht="15.75" x14ac:dyDescent="0.25">
      <c r="B69" s="193" t="s">
        <v>102</v>
      </c>
      <c r="C69" s="91" t="s">
        <v>103</v>
      </c>
      <c r="D69" s="195" t="s">
        <v>104</v>
      </c>
      <c r="E69" s="197">
        <v>0</v>
      </c>
      <c r="F69" s="199">
        <v>0</v>
      </c>
      <c r="G69" s="201"/>
      <c r="I69" s="36"/>
    </row>
    <row r="70" spans="2:9" s="23" customFormat="1" ht="15.75" x14ac:dyDescent="0.25">
      <c r="B70" s="194"/>
      <c r="C70" s="92" t="s">
        <v>105</v>
      </c>
      <c r="D70" s="196"/>
      <c r="E70" s="198"/>
      <c r="F70" s="200"/>
      <c r="G70" s="202"/>
      <c r="I70" s="36"/>
    </row>
    <row r="71" spans="2:9" s="23" customFormat="1" ht="15.75" x14ac:dyDescent="0.25">
      <c r="B71" s="136" t="s">
        <v>106</v>
      </c>
      <c r="C71" s="56" t="s">
        <v>107</v>
      </c>
      <c r="D71" s="139" t="s">
        <v>29</v>
      </c>
      <c r="E71" s="154">
        <v>0</v>
      </c>
      <c r="F71" s="156">
        <v>0</v>
      </c>
      <c r="G71" s="158"/>
      <c r="I71" s="36"/>
    </row>
    <row r="72" spans="2:9" s="23" customFormat="1" ht="15.75" x14ac:dyDescent="0.25">
      <c r="B72" s="137"/>
      <c r="C72" s="31" t="s">
        <v>108</v>
      </c>
      <c r="D72" s="140"/>
      <c r="E72" s="165"/>
      <c r="F72" s="166"/>
      <c r="G72" s="160"/>
      <c r="I72" s="36"/>
    </row>
    <row r="73" spans="2:9" s="23" customFormat="1" ht="15.75" x14ac:dyDescent="0.25">
      <c r="B73" s="137"/>
      <c r="C73" s="31" t="s">
        <v>109</v>
      </c>
      <c r="D73" s="140"/>
      <c r="E73" s="165"/>
      <c r="F73" s="166"/>
      <c r="G73" s="160"/>
      <c r="I73" s="36"/>
    </row>
    <row r="74" spans="2:9" s="23" customFormat="1" ht="15.75" x14ac:dyDescent="0.25">
      <c r="B74" s="137"/>
      <c r="C74" s="31" t="s">
        <v>110</v>
      </c>
      <c r="D74" s="140"/>
      <c r="E74" s="165"/>
      <c r="F74" s="166"/>
      <c r="G74" s="160"/>
      <c r="I74" s="36"/>
    </row>
    <row r="75" spans="2:9" s="23" customFormat="1" ht="15.75" x14ac:dyDescent="0.25">
      <c r="B75" s="137"/>
      <c r="C75" s="31" t="s">
        <v>111</v>
      </c>
      <c r="D75" s="140"/>
      <c r="E75" s="165"/>
      <c r="F75" s="166"/>
      <c r="G75" s="160"/>
      <c r="I75" s="36"/>
    </row>
    <row r="76" spans="2:9" s="23" customFormat="1" ht="15.75" x14ac:dyDescent="0.25">
      <c r="B76" s="137"/>
      <c r="C76" s="31" t="s">
        <v>112</v>
      </c>
      <c r="D76" s="140"/>
      <c r="E76" s="165"/>
      <c r="F76" s="166"/>
      <c r="G76" s="160"/>
      <c r="I76" s="36"/>
    </row>
    <row r="77" spans="2:9" s="23" customFormat="1" ht="15.75" x14ac:dyDescent="0.25">
      <c r="B77" s="137"/>
      <c r="C77" s="31" t="s">
        <v>113</v>
      </c>
      <c r="D77" s="140"/>
      <c r="E77" s="165"/>
      <c r="F77" s="166"/>
      <c r="G77" s="160"/>
      <c r="I77" s="36"/>
    </row>
    <row r="78" spans="2:9" s="23" customFormat="1" ht="15.75" x14ac:dyDescent="0.25">
      <c r="B78" s="152"/>
      <c r="C78" s="74" t="s">
        <v>114</v>
      </c>
      <c r="D78" s="153"/>
      <c r="E78" s="155"/>
      <c r="F78" s="157"/>
      <c r="G78" s="159"/>
      <c r="I78" s="36"/>
    </row>
    <row r="79" spans="2:9" s="23" customFormat="1" ht="15.75" x14ac:dyDescent="0.25">
      <c r="B79" s="136" t="s">
        <v>115</v>
      </c>
      <c r="C79" s="56" t="s">
        <v>116</v>
      </c>
      <c r="D79" s="139" t="s">
        <v>29</v>
      </c>
      <c r="E79" s="154">
        <v>0</v>
      </c>
      <c r="F79" s="156">
        <v>0</v>
      </c>
      <c r="G79" s="158"/>
      <c r="I79" s="36"/>
    </row>
    <row r="80" spans="2:9" s="23" customFormat="1" ht="15.75" x14ac:dyDescent="0.25">
      <c r="B80" s="152"/>
      <c r="C80" s="74" t="s">
        <v>51</v>
      </c>
      <c r="D80" s="153"/>
      <c r="E80" s="155"/>
      <c r="F80" s="157"/>
      <c r="G80" s="159"/>
      <c r="I80" s="36"/>
    </row>
    <row r="81" spans="2:11" s="23" customFormat="1" ht="23.1" customHeight="1" x14ac:dyDescent="0.25">
      <c r="B81" s="178" t="s">
        <v>117</v>
      </c>
      <c r="C81" s="40" t="s">
        <v>118</v>
      </c>
      <c r="D81" s="181" t="s">
        <v>29</v>
      </c>
      <c r="E81" s="184">
        <v>-1572.97</v>
      </c>
      <c r="F81" s="187"/>
      <c r="G81" s="190"/>
      <c r="I81" s="36"/>
      <c r="J81" s="83">
        <f>F81/E81</f>
        <v>0</v>
      </c>
      <c r="K81" s="84">
        <f>100%-J81</f>
        <v>1</v>
      </c>
    </row>
    <row r="82" spans="2:11" s="23" customFormat="1" ht="23.1" customHeight="1" x14ac:dyDescent="0.25">
      <c r="B82" s="179"/>
      <c r="C82" s="93" t="s">
        <v>119</v>
      </c>
      <c r="D82" s="182"/>
      <c r="E82" s="185"/>
      <c r="F82" s="188"/>
      <c r="G82" s="191"/>
      <c r="I82" s="36"/>
    </row>
    <row r="83" spans="2:11" s="23" customFormat="1" ht="23.1" customHeight="1" x14ac:dyDescent="0.25">
      <c r="B83" s="180"/>
      <c r="C83" s="85" t="s">
        <v>120</v>
      </c>
      <c r="D83" s="183"/>
      <c r="E83" s="186"/>
      <c r="F83" s="189"/>
      <c r="G83" s="192"/>
      <c r="I83" s="36"/>
      <c r="J83" s="94"/>
    </row>
    <row r="84" spans="2:11" s="23" customFormat="1" ht="15.75" x14ac:dyDescent="0.25">
      <c r="B84" s="136" t="s">
        <v>121</v>
      </c>
      <c r="C84" s="56" t="s">
        <v>122</v>
      </c>
      <c r="D84" s="139" t="s">
        <v>29</v>
      </c>
      <c r="E84" s="154">
        <f>E27+E34+E37</f>
        <v>0</v>
      </c>
      <c r="F84" s="156">
        <f>F27+F34+F37</f>
        <v>1360.02754</v>
      </c>
      <c r="G84" s="158"/>
      <c r="I84" s="36"/>
    </row>
    <row r="85" spans="2:11" s="23" customFormat="1" ht="15.75" x14ac:dyDescent="0.25">
      <c r="B85" s="152"/>
      <c r="C85" s="74" t="s">
        <v>123</v>
      </c>
      <c r="D85" s="153"/>
      <c r="E85" s="155"/>
      <c r="F85" s="157"/>
      <c r="G85" s="159"/>
      <c r="I85" s="36"/>
    </row>
    <row r="86" spans="2:11" s="23" customFormat="1" ht="15.75" x14ac:dyDescent="0.25">
      <c r="B86" s="136" t="s">
        <v>124</v>
      </c>
      <c r="C86" s="56" t="s">
        <v>125</v>
      </c>
      <c r="D86" s="139" t="s">
        <v>29</v>
      </c>
      <c r="E86" s="154">
        <f>E89*E91</f>
        <v>0</v>
      </c>
      <c r="F86" s="156">
        <f>'[2]стр. 42 2023'!$G$23</f>
        <v>4149.9920833333335</v>
      </c>
      <c r="G86" s="175"/>
      <c r="I86" s="36"/>
      <c r="J86" s="83"/>
      <c r="K86" s="84"/>
    </row>
    <row r="87" spans="2:11" s="23" customFormat="1" ht="15.75" x14ac:dyDescent="0.25">
      <c r="B87" s="137"/>
      <c r="C87" s="31" t="s">
        <v>126</v>
      </c>
      <c r="D87" s="140"/>
      <c r="E87" s="165"/>
      <c r="F87" s="166"/>
      <c r="G87" s="177"/>
      <c r="I87" s="51"/>
    </row>
    <row r="88" spans="2:11" s="23" customFormat="1" ht="15.75" x14ac:dyDescent="0.25">
      <c r="B88" s="152"/>
      <c r="C88" s="74" t="s">
        <v>127</v>
      </c>
      <c r="D88" s="153"/>
      <c r="E88" s="155"/>
      <c r="F88" s="157"/>
      <c r="G88" s="176"/>
      <c r="I88" s="51"/>
    </row>
    <row r="89" spans="2:11" s="23" customFormat="1" ht="15.75" x14ac:dyDescent="0.25">
      <c r="B89" s="136" t="s">
        <v>31</v>
      </c>
      <c r="C89" s="56" t="s">
        <v>128</v>
      </c>
      <c r="D89" s="139" t="s">
        <v>129</v>
      </c>
      <c r="E89" s="171">
        <f>'[1]НВВ ДИ+РСТ'!$K$61</f>
        <v>0</v>
      </c>
      <c r="F89" s="173">
        <f>'[4]п. 19г абз.3  потери'!$D$8/1000000</f>
        <v>1.6632589500000001</v>
      </c>
      <c r="G89" s="175"/>
      <c r="I89" s="51" t="e">
        <f t="shared" ref="I89" si="3">F89/E89</f>
        <v>#DIV/0!</v>
      </c>
      <c r="J89" s="83"/>
      <c r="K89" s="84"/>
    </row>
    <row r="90" spans="2:11" s="23" customFormat="1" ht="37.5" customHeight="1" x14ac:dyDescent="0.2">
      <c r="B90" s="152"/>
      <c r="C90" s="57" t="s">
        <v>130</v>
      </c>
      <c r="D90" s="153"/>
      <c r="E90" s="172"/>
      <c r="F90" s="174"/>
      <c r="G90" s="176"/>
      <c r="I90" s="51"/>
    </row>
    <row r="91" spans="2:11" s="23" customFormat="1" ht="15.75" x14ac:dyDescent="0.25">
      <c r="B91" s="136" t="s">
        <v>70</v>
      </c>
      <c r="C91" s="56" t="s">
        <v>128</v>
      </c>
      <c r="D91" s="139" t="s">
        <v>29</v>
      </c>
      <c r="E91" s="154">
        <f>'[1]НВВ ДИ+РСТ'!$K$57</f>
        <v>0</v>
      </c>
      <c r="F91" s="156">
        <f>'[5]финансовый результат 2023'!$Q$45*1000</f>
        <v>2495.0967997697135</v>
      </c>
      <c r="G91" s="175"/>
      <c r="I91" s="51" t="e">
        <f>F91/E91</f>
        <v>#DIV/0!</v>
      </c>
      <c r="J91" s="83"/>
      <c r="K91" s="84"/>
    </row>
    <row r="92" spans="2:11" s="23" customFormat="1" ht="15.75" x14ac:dyDescent="0.25">
      <c r="B92" s="137"/>
      <c r="C92" s="31" t="s">
        <v>131</v>
      </c>
      <c r="D92" s="140"/>
      <c r="E92" s="165"/>
      <c r="F92" s="166"/>
      <c r="G92" s="177"/>
      <c r="I92" s="51"/>
    </row>
    <row r="93" spans="2:11" s="23" customFormat="1" ht="15.75" x14ac:dyDescent="0.25">
      <c r="B93" s="137"/>
      <c r="C93" s="31" t="s">
        <v>132</v>
      </c>
      <c r="D93" s="140"/>
      <c r="E93" s="165"/>
      <c r="F93" s="166"/>
      <c r="G93" s="177"/>
      <c r="I93" s="51"/>
    </row>
    <row r="94" spans="2:11" s="23" customFormat="1" ht="15.75" x14ac:dyDescent="0.25">
      <c r="B94" s="152"/>
      <c r="C94" s="74" t="s">
        <v>133</v>
      </c>
      <c r="D94" s="153"/>
      <c r="E94" s="155"/>
      <c r="F94" s="157"/>
      <c r="G94" s="176"/>
      <c r="I94" s="51"/>
    </row>
    <row r="95" spans="2:11" s="23" customFormat="1" ht="15.75" x14ac:dyDescent="0.25">
      <c r="B95" s="136" t="s">
        <v>134</v>
      </c>
      <c r="C95" s="56" t="s">
        <v>135</v>
      </c>
      <c r="D95" s="139" t="s">
        <v>26</v>
      </c>
      <c r="E95" s="154" t="s">
        <v>26</v>
      </c>
      <c r="F95" s="156" t="s">
        <v>26</v>
      </c>
      <c r="G95" s="158" t="s">
        <v>26</v>
      </c>
      <c r="I95" s="51"/>
    </row>
    <row r="96" spans="2:11" s="23" customFormat="1" ht="15.75" x14ac:dyDescent="0.25">
      <c r="B96" s="137"/>
      <c r="C96" s="31" t="s">
        <v>136</v>
      </c>
      <c r="D96" s="140"/>
      <c r="E96" s="165"/>
      <c r="F96" s="166"/>
      <c r="G96" s="160"/>
      <c r="I96" s="51"/>
    </row>
    <row r="97" spans="2:32" s="23" customFormat="1" ht="15.75" x14ac:dyDescent="0.25">
      <c r="B97" s="137"/>
      <c r="C97" s="31" t="s">
        <v>137</v>
      </c>
      <c r="D97" s="140"/>
      <c r="E97" s="165"/>
      <c r="F97" s="166"/>
      <c r="G97" s="160"/>
      <c r="I97" s="51"/>
    </row>
    <row r="98" spans="2:32" s="23" customFormat="1" ht="15.75" x14ac:dyDescent="0.25">
      <c r="B98" s="152"/>
      <c r="C98" s="74" t="s">
        <v>138</v>
      </c>
      <c r="D98" s="153"/>
      <c r="E98" s="155"/>
      <c r="F98" s="157"/>
      <c r="G98" s="159"/>
      <c r="I98" s="51"/>
    </row>
    <row r="99" spans="2:32" s="23" customFormat="1" ht="15.75" x14ac:dyDescent="0.25">
      <c r="B99" s="136" t="s">
        <v>27</v>
      </c>
      <c r="C99" s="56" t="s">
        <v>139</v>
      </c>
      <c r="D99" s="139" t="s">
        <v>140</v>
      </c>
      <c r="E99" s="167">
        <v>23</v>
      </c>
      <c r="F99" s="169">
        <v>23</v>
      </c>
      <c r="G99" s="158"/>
      <c r="I99" s="51"/>
    </row>
    <row r="100" spans="2:32" s="23" customFormat="1" ht="15.75" x14ac:dyDescent="0.25">
      <c r="B100" s="152"/>
      <c r="C100" s="74" t="s">
        <v>141</v>
      </c>
      <c r="D100" s="153"/>
      <c r="E100" s="168"/>
      <c r="F100" s="170"/>
      <c r="G100" s="159"/>
      <c r="I100" s="51"/>
    </row>
    <row r="101" spans="2:32" s="23" customFormat="1" ht="15" customHeight="1" x14ac:dyDescent="0.25">
      <c r="B101" s="52" t="s">
        <v>142</v>
      </c>
      <c r="C101" s="38" t="s">
        <v>143</v>
      </c>
      <c r="D101" s="95" t="s">
        <v>144</v>
      </c>
      <c r="E101" s="96">
        <f>E103</f>
        <v>126</v>
      </c>
      <c r="F101" s="97">
        <f>F103</f>
        <v>126</v>
      </c>
      <c r="G101" s="123"/>
      <c r="I101" s="51"/>
    </row>
    <row r="102" spans="2:32" s="23" customFormat="1" ht="15.75" customHeight="1" x14ac:dyDescent="0.25">
      <c r="B102" s="136" t="s">
        <v>145</v>
      </c>
      <c r="C102" s="56" t="s">
        <v>146</v>
      </c>
      <c r="D102" s="139" t="s">
        <v>144</v>
      </c>
      <c r="E102" s="98"/>
      <c r="F102" s="99"/>
      <c r="G102" s="158"/>
      <c r="H102" s="100"/>
      <c r="I102" s="51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</row>
    <row r="103" spans="2:32" s="23" customFormat="1" ht="15.75" x14ac:dyDescent="0.25">
      <c r="B103" s="137"/>
      <c r="C103" s="31" t="s">
        <v>147</v>
      </c>
      <c r="D103" s="140"/>
      <c r="E103" s="101">
        <v>126</v>
      </c>
      <c r="F103" s="101">
        <v>126</v>
      </c>
      <c r="G103" s="160"/>
      <c r="H103" s="100"/>
      <c r="I103" s="51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</row>
    <row r="104" spans="2:32" s="23" customFormat="1" ht="15.75" x14ac:dyDescent="0.25">
      <c r="B104" s="137"/>
      <c r="C104" s="102" t="s">
        <v>148</v>
      </c>
      <c r="D104" s="140"/>
      <c r="E104" s="101"/>
      <c r="F104" s="101"/>
      <c r="G104" s="160"/>
      <c r="H104" s="100"/>
      <c r="I104" s="103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</row>
    <row r="105" spans="2:32" s="23" customFormat="1" ht="15.75" x14ac:dyDescent="0.25">
      <c r="B105" s="136" t="s">
        <v>149</v>
      </c>
      <c r="C105" s="37" t="s">
        <v>150</v>
      </c>
      <c r="D105" s="161" t="s">
        <v>151</v>
      </c>
      <c r="E105" s="163">
        <f>E109+E110+E111</f>
        <v>46.321699999999993</v>
      </c>
      <c r="F105" s="163">
        <v>46.32</v>
      </c>
      <c r="G105" s="158"/>
      <c r="I105" s="36"/>
    </row>
    <row r="106" spans="2:32" s="23" customFormat="1" ht="15.75" x14ac:dyDescent="0.25">
      <c r="B106" s="152"/>
      <c r="C106" s="73" t="s">
        <v>152</v>
      </c>
      <c r="D106" s="162"/>
      <c r="E106" s="164"/>
      <c r="F106" s="164"/>
      <c r="G106" s="159"/>
      <c r="I106" s="36"/>
    </row>
    <row r="107" spans="2:32" s="23" customFormat="1" ht="15.75" customHeight="1" x14ac:dyDescent="0.25">
      <c r="B107" s="136" t="s">
        <v>153</v>
      </c>
      <c r="C107" s="56" t="s">
        <v>154</v>
      </c>
      <c r="D107" s="139" t="s">
        <v>151</v>
      </c>
      <c r="E107" s="99"/>
      <c r="F107" s="99"/>
      <c r="G107" s="158"/>
      <c r="H107" s="100"/>
      <c r="I107" s="36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</row>
    <row r="108" spans="2:32" s="23" customFormat="1" ht="15.75" x14ac:dyDescent="0.25">
      <c r="B108" s="137"/>
      <c r="C108" s="31" t="s">
        <v>155</v>
      </c>
      <c r="D108" s="140"/>
      <c r="E108" s="105"/>
      <c r="F108" s="105"/>
      <c r="G108" s="160"/>
      <c r="H108" s="100"/>
      <c r="I108" s="36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</row>
    <row r="109" spans="2:32" s="23" customFormat="1" ht="15.75" x14ac:dyDescent="0.25">
      <c r="B109" s="137"/>
      <c r="C109" s="106" t="s">
        <v>156</v>
      </c>
      <c r="D109" s="140"/>
      <c r="E109" s="107">
        <f>'[6]2.1. за 2021'!$G$44</f>
        <v>0.21</v>
      </c>
      <c r="F109" s="107">
        <f>E109</f>
        <v>0.21</v>
      </c>
      <c r="G109" s="160"/>
      <c r="H109" s="100"/>
      <c r="I109" s="36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</row>
    <row r="110" spans="2:32" s="23" customFormat="1" ht="15.75" x14ac:dyDescent="0.25">
      <c r="B110" s="137"/>
      <c r="C110" s="108" t="s">
        <v>157</v>
      </c>
      <c r="D110" s="140"/>
      <c r="E110" s="109">
        <f>'[6]2.1. за 2021'!$G$46</f>
        <v>45.571699999999993</v>
      </c>
      <c r="F110" s="109">
        <f>E110</f>
        <v>45.571699999999993</v>
      </c>
      <c r="G110" s="160"/>
      <c r="H110" s="100"/>
      <c r="I110" s="36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</row>
    <row r="111" spans="2:32" s="23" customFormat="1" ht="15.75" x14ac:dyDescent="0.25">
      <c r="B111" s="152"/>
      <c r="C111" s="108" t="s">
        <v>158</v>
      </c>
      <c r="D111" s="153"/>
      <c r="E111" s="109">
        <f>'[6]2.1. за 2021'!$G$47</f>
        <v>0.54</v>
      </c>
      <c r="F111" s="109">
        <f>E111</f>
        <v>0.54</v>
      </c>
      <c r="G111" s="159"/>
      <c r="H111" s="100"/>
      <c r="I111" s="36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</row>
    <row r="112" spans="2:32" s="23" customFormat="1" ht="15.75" x14ac:dyDescent="0.25">
      <c r="B112" s="136" t="s">
        <v>159</v>
      </c>
      <c r="C112" s="37" t="s">
        <v>160</v>
      </c>
      <c r="D112" s="161" t="s">
        <v>151</v>
      </c>
      <c r="E112" s="163">
        <f>E116+E117+E118</f>
        <v>431.048</v>
      </c>
      <c r="F112" s="163">
        <v>431.05</v>
      </c>
      <c r="G112" s="158"/>
      <c r="I112" s="36"/>
    </row>
    <row r="113" spans="2:21" s="23" customFormat="1" ht="15.75" x14ac:dyDescent="0.25">
      <c r="B113" s="152"/>
      <c r="C113" s="73" t="s">
        <v>161</v>
      </c>
      <c r="D113" s="162"/>
      <c r="E113" s="164"/>
      <c r="F113" s="164"/>
      <c r="G113" s="159"/>
      <c r="I113" s="36"/>
    </row>
    <row r="114" spans="2:21" s="23" customFormat="1" ht="15.75" customHeight="1" x14ac:dyDescent="0.25">
      <c r="B114" s="136" t="s">
        <v>162</v>
      </c>
      <c r="C114" s="56" t="s">
        <v>163</v>
      </c>
      <c r="D114" s="139" t="s">
        <v>151</v>
      </c>
      <c r="E114" s="99"/>
      <c r="F114" s="99"/>
      <c r="G114" s="158"/>
      <c r="H114" s="100"/>
      <c r="I114" s="36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</row>
    <row r="115" spans="2:21" s="23" customFormat="1" ht="15.75" x14ac:dyDescent="0.25">
      <c r="B115" s="137"/>
      <c r="C115" s="31" t="s">
        <v>164</v>
      </c>
      <c r="D115" s="140"/>
      <c r="E115" s="105"/>
      <c r="F115" s="105"/>
      <c r="G115" s="160"/>
      <c r="H115" s="100"/>
      <c r="I115" s="36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</row>
    <row r="116" spans="2:21" s="23" customFormat="1" ht="15.75" x14ac:dyDescent="0.25">
      <c r="B116" s="137"/>
      <c r="C116" s="110" t="s">
        <v>165</v>
      </c>
      <c r="D116" s="140"/>
      <c r="E116" s="107">
        <f>'[6]2.2. за 2021'!$G$47</f>
        <v>318</v>
      </c>
      <c r="F116" s="107">
        <f>E116</f>
        <v>318</v>
      </c>
      <c r="G116" s="160"/>
      <c r="H116" s="100"/>
      <c r="I116" s="36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</row>
    <row r="117" spans="2:21" s="23" customFormat="1" ht="15.75" x14ac:dyDescent="0.25">
      <c r="B117" s="137"/>
      <c r="C117" s="111" t="s">
        <v>166</v>
      </c>
      <c r="D117" s="140"/>
      <c r="E117" s="109">
        <f>'[6]2.2. за 2021'!$G$49</f>
        <v>113.048</v>
      </c>
      <c r="F117" s="109">
        <f>E117</f>
        <v>113.048</v>
      </c>
      <c r="G117" s="160"/>
      <c r="H117" s="100"/>
      <c r="I117" s="36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</row>
    <row r="118" spans="2:21" s="23" customFormat="1" ht="15.75" x14ac:dyDescent="0.25">
      <c r="B118" s="152"/>
      <c r="C118" s="111" t="s">
        <v>167</v>
      </c>
      <c r="D118" s="153"/>
      <c r="E118" s="109">
        <f>'[7]2.2. на 2021'!$G$49</f>
        <v>0</v>
      </c>
      <c r="F118" s="109">
        <v>0</v>
      </c>
      <c r="G118" s="159"/>
      <c r="H118" s="100"/>
      <c r="I118" s="36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</row>
    <row r="119" spans="2:21" s="23" customFormat="1" ht="15" customHeight="1" x14ac:dyDescent="0.25">
      <c r="B119" s="75" t="s">
        <v>168</v>
      </c>
      <c r="C119" s="64" t="s">
        <v>169</v>
      </c>
      <c r="D119" s="65" t="s">
        <v>170</v>
      </c>
      <c r="E119" s="112">
        <f>E122+E123+E124</f>
        <v>22.507000000000001</v>
      </c>
      <c r="F119" s="113">
        <f>F122+F123+F124</f>
        <v>22.507000000000001</v>
      </c>
      <c r="G119" s="66"/>
      <c r="I119" s="36"/>
    </row>
    <row r="120" spans="2:21" s="23" customFormat="1" ht="15.75" customHeight="1" x14ac:dyDescent="0.25">
      <c r="B120" s="136" t="s">
        <v>171</v>
      </c>
      <c r="C120" s="56" t="s">
        <v>172</v>
      </c>
      <c r="D120" s="139" t="s">
        <v>170</v>
      </c>
      <c r="E120" s="114"/>
      <c r="F120" s="114"/>
      <c r="G120" s="158"/>
      <c r="H120" s="100"/>
      <c r="I120" s="36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</row>
    <row r="121" spans="2:21" s="23" customFormat="1" ht="15.75" x14ac:dyDescent="0.25">
      <c r="B121" s="137"/>
      <c r="C121" s="74" t="s">
        <v>173</v>
      </c>
      <c r="D121" s="140"/>
      <c r="E121" s="105"/>
      <c r="F121" s="105"/>
      <c r="G121" s="160"/>
      <c r="H121" s="100"/>
      <c r="I121" s="36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</row>
    <row r="122" spans="2:21" s="23" customFormat="1" ht="15.75" x14ac:dyDescent="0.25">
      <c r="B122" s="137"/>
      <c r="C122" s="106" t="s">
        <v>156</v>
      </c>
      <c r="D122" s="140"/>
      <c r="E122" s="107">
        <f>'[6]2.1. за 2021'!$F$44</f>
        <v>0.1</v>
      </c>
      <c r="F122" s="107">
        <f>'[6]2.1. за 2021'!$F$44</f>
        <v>0.1</v>
      </c>
      <c r="G122" s="160"/>
      <c r="H122" s="100"/>
      <c r="I122" s="36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</row>
    <row r="123" spans="2:21" s="23" customFormat="1" ht="15.75" x14ac:dyDescent="0.25">
      <c r="B123" s="137"/>
      <c r="C123" s="108" t="s">
        <v>157</v>
      </c>
      <c r="D123" s="140"/>
      <c r="E123" s="109">
        <f>'[6]2.1. за 2021'!$F$46</f>
        <v>22.207000000000001</v>
      </c>
      <c r="F123" s="109">
        <f>'[6]2.1. за 2021'!$F$46</f>
        <v>22.207000000000001</v>
      </c>
      <c r="G123" s="160"/>
      <c r="H123" s="100"/>
      <c r="I123" s="36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</row>
    <row r="124" spans="2:21" s="23" customFormat="1" ht="15.75" x14ac:dyDescent="0.25">
      <c r="B124" s="152"/>
      <c r="C124" s="108" t="s">
        <v>158</v>
      </c>
      <c r="D124" s="153"/>
      <c r="E124" s="109">
        <f>'[6]2.1. за 2021'!$F$47</f>
        <v>0.2</v>
      </c>
      <c r="F124" s="109">
        <f>'[6]2.1. за 2021'!$F$47</f>
        <v>0.2</v>
      </c>
      <c r="G124" s="159"/>
      <c r="H124" s="100"/>
      <c r="I124" s="36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</row>
    <row r="125" spans="2:21" s="23" customFormat="1" ht="15" customHeight="1" x14ac:dyDescent="0.25">
      <c r="B125" s="75" t="s">
        <v>174</v>
      </c>
      <c r="C125" s="76" t="s">
        <v>175</v>
      </c>
      <c r="D125" s="77" t="s">
        <v>176</v>
      </c>
      <c r="E125" s="115">
        <v>0.33500000000000002</v>
      </c>
      <c r="F125" s="116">
        <v>0.33500000000000002</v>
      </c>
      <c r="G125" s="66"/>
      <c r="I125" s="36"/>
    </row>
    <row r="126" spans="2:21" s="23" customFormat="1" ht="15.75" x14ac:dyDescent="0.25">
      <c r="B126" s="136" t="s">
        <v>177</v>
      </c>
      <c r="C126" s="31" t="s">
        <v>178</v>
      </c>
      <c r="D126" s="139" t="s">
        <v>29</v>
      </c>
      <c r="E126" s="154">
        <v>0</v>
      </c>
      <c r="F126" s="156">
        <v>0</v>
      </c>
      <c r="G126" s="158"/>
      <c r="I126" s="36"/>
    </row>
    <row r="127" spans="2:21" s="23" customFormat="1" ht="15.75" x14ac:dyDescent="0.25">
      <c r="B127" s="152"/>
      <c r="C127" s="31" t="s">
        <v>179</v>
      </c>
      <c r="D127" s="153"/>
      <c r="E127" s="155"/>
      <c r="F127" s="157"/>
      <c r="G127" s="159"/>
      <c r="I127" s="36"/>
    </row>
    <row r="128" spans="2:21" s="23" customFormat="1" ht="15.75" x14ac:dyDescent="0.25">
      <c r="B128" s="136" t="s">
        <v>180</v>
      </c>
      <c r="C128" s="56" t="s">
        <v>181</v>
      </c>
      <c r="D128" s="139" t="s">
        <v>29</v>
      </c>
      <c r="E128" s="154">
        <v>0</v>
      </c>
      <c r="F128" s="156">
        <v>0</v>
      </c>
      <c r="G128" s="158"/>
      <c r="I128" s="36"/>
    </row>
    <row r="129" spans="2:9" s="23" customFormat="1" ht="15.75" x14ac:dyDescent="0.25">
      <c r="B129" s="152"/>
      <c r="C129" s="74" t="s">
        <v>182</v>
      </c>
      <c r="D129" s="153"/>
      <c r="E129" s="155"/>
      <c r="F129" s="157"/>
      <c r="G129" s="159"/>
      <c r="I129" s="36"/>
    </row>
    <row r="130" spans="2:9" s="23" customFormat="1" ht="15.75" x14ac:dyDescent="0.25">
      <c r="B130" s="136" t="s">
        <v>183</v>
      </c>
      <c r="C130" s="56" t="s">
        <v>184</v>
      </c>
      <c r="D130" s="139" t="s">
        <v>176</v>
      </c>
      <c r="E130" s="142">
        <f>2.41/(291.629-39.652)</f>
        <v>9.564365001567602E-3</v>
      </c>
      <c r="F130" s="145">
        <f>'[4]п. 19г абз.3  потери'!$D$9</f>
        <v>5.7948060212840782E-3</v>
      </c>
      <c r="G130" s="148"/>
      <c r="I130" s="36"/>
    </row>
    <row r="131" spans="2:9" s="23" customFormat="1" ht="21.75" customHeight="1" x14ac:dyDescent="0.2">
      <c r="B131" s="137"/>
      <c r="C131" s="117" t="s">
        <v>185</v>
      </c>
      <c r="D131" s="140"/>
      <c r="E131" s="143"/>
      <c r="F131" s="146"/>
      <c r="G131" s="149"/>
      <c r="I131" s="36">
        <f>F130/E130</f>
        <v>0.6058746210892525</v>
      </c>
    </row>
    <row r="132" spans="2:9" s="23" customFormat="1" ht="15" customHeight="1" thickBot="1" x14ac:dyDescent="0.3">
      <c r="B132" s="138"/>
      <c r="C132" s="118" t="s">
        <v>186</v>
      </c>
      <c r="D132" s="141"/>
      <c r="E132" s="144"/>
      <c r="F132" s="147"/>
      <c r="G132" s="150"/>
      <c r="I132" s="24"/>
    </row>
    <row r="133" spans="2:9" s="119" customFormat="1" ht="12.75" x14ac:dyDescent="0.2">
      <c r="I133" s="120"/>
    </row>
    <row r="134" spans="2:9" s="119" customFormat="1" ht="12.75" x14ac:dyDescent="0.2">
      <c r="B134" s="119" t="s">
        <v>187</v>
      </c>
      <c r="I134" s="120"/>
    </row>
    <row r="135" spans="2:9" s="23" customFormat="1" ht="12.95" customHeight="1" x14ac:dyDescent="0.2">
      <c r="B135" s="131" t="s">
        <v>188</v>
      </c>
      <c r="C135" s="151"/>
      <c r="D135" s="151"/>
      <c r="E135" s="151"/>
      <c r="F135" s="151"/>
      <c r="G135" s="151"/>
      <c r="I135" s="24"/>
    </row>
    <row r="136" spans="2:9" s="23" customFormat="1" ht="12.95" customHeight="1" x14ac:dyDescent="0.2">
      <c r="B136" s="131"/>
      <c r="C136" s="151"/>
      <c r="D136" s="151"/>
      <c r="E136" s="151"/>
      <c r="F136" s="151"/>
      <c r="G136" s="151"/>
      <c r="I136" s="24"/>
    </row>
    <row r="137" spans="2:9" s="23" customFormat="1" ht="19.5" customHeight="1" x14ac:dyDescent="0.2">
      <c r="B137" s="151"/>
      <c r="C137" s="151"/>
      <c r="D137" s="151"/>
      <c r="E137" s="151"/>
      <c r="F137" s="151"/>
      <c r="G137" s="151"/>
      <c r="I137" s="24"/>
    </row>
    <row r="138" spans="2:9" s="23" customFormat="1" ht="12.95" customHeight="1" x14ac:dyDescent="0.2">
      <c r="B138" s="131" t="s">
        <v>189</v>
      </c>
      <c r="C138" s="131"/>
      <c r="D138" s="131"/>
      <c r="E138" s="131"/>
      <c r="F138" s="131"/>
      <c r="G138" s="131"/>
      <c r="I138" s="24"/>
    </row>
    <row r="139" spans="2:9" s="23" customFormat="1" ht="6" customHeight="1" x14ac:dyDescent="0.2">
      <c r="B139" s="131"/>
      <c r="C139" s="131"/>
      <c r="D139" s="131"/>
      <c r="E139" s="131"/>
      <c r="F139" s="131"/>
      <c r="G139" s="131"/>
      <c r="I139" s="24"/>
    </row>
    <row r="140" spans="2:9" s="23" customFormat="1" ht="12.95" customHeight="1" x14ac:dyDescent="0.2">
      <c r="B140" s="132" t="s">
        <v>190</v>
      </c>
      <c r="C140" s="133"/>
      <c r="D140" s="133"/>
      <c r="E140" s="133"/>
      <c r="F140" s="133"/>
      <c r="G140" s="133"/>
      <c r="I140" s="24"/>
    </row>
    <row r="141" spans="2:9" s="23" customFormat="1" ht="16.5" customHeight="1" x14ac:dyDescent="0.2">
      <c r="B141" s="133"/>
      <c r="C141" s="133"/>
      <c r="D141" s="133"/>
      <c r="E141" s="133"/>
      <c r="F141" s="133"/>
      <c r="G141" s="133"/>
      <c r="I141" s="24"/>
    </row>
    <row r="142" spans="2:9" s="23" customFormat="1" ht="12.95" customHeight="1" x14ac:dyDescent="0.2">
      <c r="B142" s="134" t="s">
        <v>191</v>
      </c>
      <c r="C142" s="134"/>
      <c r="D142" s="134"/>
      <c r="E142" s="134"/>
      <c r="F142" s="134"/>
      <c r="G142" s="134"/>
      <c r="I142" s="24"/>
    </row>
    <row r="143" spans="2:9" s="23" customFormat="1" ht="12.95" customHeight="1" x14ac:dyDescent="0.2">
      <c r="B143" s="134"/>
      <c r="C143" s="134"/>
      <c r="D143" s="134"/>
      <c r="E143" s="134"/>
      <c r="F143" s="134"/>
      <c r="G143" s="134"/>
      <c r="I143" s="24"/>
    </row>
    <row r="144" spans="2:9" s="23" customFormat="1" ht="12.95" customHeight="1" x14ac:dyDescent="0.2">
      <c r="B144" s="134" t="s">
        <v>192</v>
      </c>
      <c r="C144" s="135"/>
      <c r="D144" s="135"/>
      <c r="E144" s="135"/>
      <c r="F144" s="135"/>
      <c r="G144" s="135"/>
      <c r="I144" s="24"/>
    </row>
    <row r="145" spans="2:9" s="23" customFormat="1" ht="12" customHeight="1" x14ac:dyDescent="0.2">
      <c r="B145" s="135"/>
      <c r="C145" s="135"/>
      <c r="D145" s="135"/>
      <c r="E145" s="135"/>
      <c r="F145" s="135"/>
      <c r="G145" s="135"/>
      <c r="I145" s="24"/>
    </row>
  </sheetData>
  <mergeCells count="161">
    <mergeCell ref="B6:G6"/>
    <mergeCell ref="B7:G7"/>
    <mergeCell ref="B8:G8"/>
    <mergeCell ref="B9:G9"/>
    <mergeCell ref="B10:G10"/>
    <mergeCell ref="E18:F18"/>
    <mergeCell ref="G18:G19"/>
    <mergeCell ref="G25:G26"/>
    <mergeCell ref="B28:B31"/>
    <mergeCell ref="D28:D31"/>
    <mergeCell ref="E28:E31"/>
    <mergeCell ref="F28:F31"/>
    <mergeCell ref="G28:G31"/>
    <mergeCell ref="B21:B22"/>
    <mergeCell ref="D21:D22"/>
    <mergeCell ref="E21:E22"/>
    <mergeCell ref="F21:F22"/>
    <mergeCell ref="G21:G22"/>
    <mergeCell ref="B25:B26"/>
    <mergeCell ref="C25:C26"/>
    <mergeCell ref="D25:D26"/>
    <mergeCell ref="E25:E26"/>
    <mergeCell ref="F25:F26"/>
    <mergeCell ref="B35:B36"/>
    <mergeCell ref="D35:D36"/>
    <mergeCell ref="E35:E36"/>
    <mergeCell ref="F35:F36"/>
    <mergeCell ref="G35:G36"/>
    <mergeCell ref="B37:B38"/>
    <mergeCell ref="D37:D38"/>
    <mergeCell ref="E37:E38"/>
    <mergeCell ref="F37:F38"/>
    <mergeCell ref="G37:G38"/>
    <mergeCell ref="B40:B41"/>
    <mergeCell ref="D40:D41"/>
    <mergeCell ref="E40:E41"/>
    <mergeCell ref="F40:F41"/>
    <mergeCell ref="G40:G41"/>
    <mergeCell ref="B44:B46"/>
    <mergeCell ref="D44:D46"/>
    <mergeCell ref="E44:E46"/>
    <mergeCell ref="F44:F46"/>
    <mergeCell ref="G44:G46"/>
    <mergeCell ref="B52:B53"/>
    <mergeCell ref="C52:C53"/>
    <mergeCell ref="D52:D53"/>
    <mergeCell ref="E52:E53"/>
    <mergeCell ref="F52:F53"/>
    <mergeCell ref="G52:G53"/>
    <mergeCell ref="B47:B48"/>
    <mergeCell ref="D47:D48"/>
    <mergeCell ref="E47:E48"/>
    <mergeCell ref="F47:F48"/>
    <mergeCell ref="G47:G48"/>
    <mergeCell ref="B49:B50"/>
    <mergeCell ref="D49:D50"/>
    <mergeCell ref="E49:E50"/>
    <mergeCell ref="F49:F50"/>
    <mergeCell ref="G49:G50"/>
    <mergeCell ref="B56:B58"/>
    <mergeCell ref="D56:D58"/>
    <mergeCell ref="E56:E58"/>
    <mergeCell ref="F56:F58"/>
    <mergeCell ref="G56:G58"/>
    <mergeCell ref="B65:B68"/>
    <mergeCell ref="D65:D68"/>
    <mergeCell ref="E65:E68"/>
    <mergeCell ref="F65:F68"/>
    <mergeCell ref="G65:G68"/>
    <mergeCell ref="B69:B70"/>
    <mergeCell ref="D69:D70"/>
    <mergeCell ref="E69:E70"/>
    <mergeCell ref="F69:F70"/>
    <mergeCell ref="G69:G70"/>
    <mergeCell ref="B71:B78"/>
    <mergeCell ref="D71:D78"/>
    <mergeCell ref="E71:E78"/>
    <mergeCell ref="F71:F78"/>
    <mergeCell ref="G71:G78"/>
    <mergeCell ref="B79:B80"/>
    <mergeCell ref="D79:D80"/>
    <mergeCell ref="E79:E80"/>
    <mergeCell ref="F79:F80"/>
    <mergeCell ref="G79:G80"/>
    <mergeCell ref="B81:B83"/>
    <mergeCell ref="D81:D83"/>
    <mergeCell ref="E81:E83"/>
    <mergeCell ref="F81:F83"/>
    <mergeCell ref="G81:G83"/>
    <mergeCell ref="B84:B85"/>
    <mergeCell ref="D84:D85"/>
    <mergeCell ref="E84:E85"/>
    <mergeCell ref="F84:F85"/>
    <mergeCell ref="G84:G85"/>
    <mergeCell ref="B86:B88"/>
    <mergeCell ref="D86:D88"/>
    <mergeCell ref="E86:E88"/>
    <mergeCell ref="F86:F88"/>
    <mergeCell ref="G86:G88"/>
    <mergeCell ref="B89:B90"/>
    <mergeCell ref="D89:D90"/>
    <mergeCell ref="E89:E90"/>
    <mergeCell ref="F89:F90"/>
    <mergeCell ref="G89:G90"/>
    <mergeCell ref="B91:B94"/>
    <mergeCell ref="D91:D94"/>
    <mergeCell ref="E91:E94"/>
    <mergeCell ref="F91:F94"/>
    <mergeCell ref="G91:G94"/>
    <mergeCell ref="B102:B104"/>
    <mergeCell ref="D102:D104"/>
    <mergeCell ref="G102:G104"/>
    <mergeCell ref="B105:B106"/>
    <mergeCell ref="D105:D106"/>
    <mergeCell ref="E105:E106"/>
    <mergeCell ref="F105:F106"/>
    <mergeCell ref="G105:G106"/>
    <mergeCell ref="B95:B98"/>
    <mergeCell ref="D95:D98"/>
    <mergeCell ref="E95:E98"/>
    <mergeCell ref="F95:F98"/>
    <mergeCell ref="G95:G98"/>
    <mergeCell ref="B99:B100"/>
    <mergeCell ref="D99:D100"/>
    <mergeCell ref="E99:E100"/>
    <mergeCell ref="F99:F100"/>
    <mergeCell ref="G99:G100"/>
    <mergeCell ref="B114:B118"/>
    <mergeCell ref="D114:D118"/>
    <mergeCell ref="G114:G118"/>
    <mergeCell ref="B120:B124"/>
    <mergeCell ref="D120:D124"/>
    <mergeCell ref="G120:G124"/>
    <mergeCell ref="B107:B111"/>
    <mergeCell ref="D107:D111"/>
    <mergeCell ref="G107:G111"/>
    <mergeCell ref="B112:B113"/>
    <mergeCell ref="D112:D113"/>
    <mergeCell ref="E112:E113"/>
    <mergeCell ref="F112:F113"/>
    <mergeCell ref="G112:G113"/>
    <mergeCell ref="B126:B127"/>
    <mergeCell ref="D126:D127"/>
    <mergeCell ref="E126:E127"/>
    <mergeCell ref="F126:F127"/>
    <mergeCell ref="G126:G127"/>
    <mergeCell ref="B128:B129"/>
    <mergeCell ref="D128:D129"/>
    <mergeCell ref="E128:E129"/>
    <mergeCell ref="F128:F129"/>
    <mergeCell ref="G128:G129"/>
    <mergeCell ref="B138:G139"/>
    <mergeCell ref="B140:G141"/>
    <mergeCell ref="B142:G143"/>
    <mergeCell ref="B144:G145"/>
    <mergeCell ref="B130:B132"/>
    <mergeCell ref="D130:D132"/>
    <mergeCell ref="E130:E132"/>
    <mergeCell ref="F130:F132"/>
    <mergeCell ref="G130:G132"/>
    <mergeCell ref="B135:G137"/>
  </mergeCells>
  <pageMargins left="0.78740157480314965" right="0.39370078740157483" top="0.39370078740157483" bottom="0.39370078740157483" header="0.27559055118110237" footer="0.27559055118110237"/>
  <pageSetup paperSize="9" scale="60" fitToHeight="4" orientation="portrait" r:id="rId1"/>
  <headerFooter alignWithMargins="0">
    <oddHeader>&amp;L&amp;"Arial,обычный"&amp;6Подготовлено с использованием системы ГАРАНТ</oddHeader>
  </headerFooter>
  <rowBreaks count="2" manualBreakCount="2">
    <brk id="5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Структура-24 12б) за 2023</vt:lpstr>
      <vt:lpstr>'П2 Структура-24 12б) за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2023-03-18T04:37:46Z</dcterms:created>
  <dcterms:modified xsi:type="dcterms:W3CDTF">2024-03-27T07:48:23Z</dcterms:modified>
</cp:coreProperties>
</file>